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9440" windowHeight="11835" tabRatio="631"/>
  </bookViews>
  <sheets>
    <sheet name="форма 4" sheetId="158" r:id="rId1"/>
  </sheets>
  <definedNames>
    <definedName name="_xlnm.Print_Titles" localSheetId="0">'форма 4'!$15:$20</definedName>
  </definedNames>
  <calcPr calcId="145621"/>
</workbook>
</file>

<file path=xl/calcChain.xml><?xml version="1.0" encoding="utf-8"?>
<calcChain xmlns="http://schemas.openxmlformats.org/spreadsheetml/2006/main">
  <c r="BZ15" i="158" l="1"/>
  <c r="CG25" i="158"/>
  <c r="CG26" i="158"/>
  <c r="CA25" i="158"/>
  <c r="CA29" i="158"/>
  <c r="CA28" i="158"/>
  <c r="BH15" i="158"/>
  <c r="AP15" i="158"/>
  <c r="D26" i="158"/>
  <c r="D29" i="158" l="1"/>
  <c r="D27" i="158"/>
  <c r="D28" i="158"/>
  <c r="CH22" i="158"/>
  <c r="CH23" i="158"/>
  <c r="CH24" i="158"/>
  <c r="CH25" i="158"/>
  <c r="CH26" i="158"/>
  <c r="CH27" i="158"/>
  <c r="CH28" i="158"/>
  <c r="CH29" i="158"/>
  <c r="CH21" i="158"/>
  <c r="CG27" i="158"/>
  <c r="CG28" i="158"/>
  <c r="CG29" i="158"/>
  <c r="CF22" i="158"/>
  <c r="CF23" i="158"/>
  <c r="CF24" i="158"/>
  <c r="CF25" i="158"/>
  <c r="CF26" i="158"/>
  <c r="CF27" i="158"/>
  <c r="CF28" i="158"/>
  <c r="CF29" i="158"/>
  <c r="CF21" i="158"/>
  <c r="CE22" i="158"/>
  <c r="CE23" i="158"/>
  <c r="CE24" i="158"/>
  <c r="CE25" i="158"/>
  <c r="CE26" i="158"/>
  <c r="CE27" i="158"/>
  <c r="CE28" i="158"/>
  <c r="CE29" i="158"/>
  <c r="CE21" i="158"/>
  <c r="CD22" i="158"/>
  <c r="CD23" i="158"/>
  <c r="CD24" i="158"/>
  <c r="CD25" i="158"/>
  <c r="CD26" i="158"/>
  <c r="CD27" i="158"/>
  <c r="CD28" i="158"/>
  <c r="CD29" i="158"/>
  <c r="CD21" i="158"/>
  <c r="CC22" i="158"/>
  <c r="CC23" i="158"/>
  <c r="CC24" i="158"/>
  <c r="CC25" i="158"/>
  <c r="CC26" i="158"/>
  <c r="CC27" i="158"/>
  <c r="CC28" i="158"/>
  <c r="CC29" i="158"/>
  <c r="CC21" i="158"/>
  <c r="CB22" i="158"/>
  <c r="CB23" i="158"/>
  <c r="CB24" i="158"/>
  <c r="CB25" i="158"/>
  <c r="CB26" i="158"/>
  <c r="CB27" i="158"/>
  <c r="CB28" i="158"/>
  <c r="CB29" i="158"/>
  <c r="CB21" i="158"/>
  <c r="CA26" i="158"/>
  <c r="CA27" i="158"/>
  <c r="N25" i="158"/>
  <c r="N24" i="158" s="1"/>
  <c r="N23" i="158" s="1"/>
  <c r="N22" i="158" s="1"/>
  <c r="N21" i="158" s="1"/>
  <c r="H25" i="158"/>
  <c r="H24" i="158" s="1"/>
  <c r="I25" i="158"/>
  <c r="I24" i="158" s="1"/>
  <c r="I23" i="158" s="1"/>
  <c r="I22" i="158" s="1"/>
  <c r="I21" i="158" s="1"/>
  <c r="J25" i="158"/>
  <c r="J24" i="158" s="1"/>
  <c r="J23" i="158" s="1"/>
  <c r="J22" i="158" s="1"/>
  <c r="J21" i="158" s="1"/>
  <c r="K25" i="158"/>
  <c r="K24" i="158" s="1"/>
  <c r="K23" i="158" s="1"/>
  <c r="K22" i="158" s="1"/>
  <c r="K21" i="158" s="1"/>
  <c r="L25" i="158"/>
  <c r="L24" i="158" s="1"/>
  <c r="L23" i="158" s="1"/>
  <c r="L22" i="158" s="1"/>
  <c r="L21" i="158" s="1"/>
  <c r="M25" i="158"/>
  <c r="M24" i="158" s="1"/>
  <c r="M23" i="158" s="1"/>
  <c r="M22" i="158" s="1"/>
  <c r="M21" i="158" s="1"/>
  <c r="H23" i="158" l="1"/>
  <c r="H22" i="158" s="1"/>
  <c r="H21" i="158" s="1"/>
  <c r="Y25" i="158" l="1"/>
  <c r="Y24" i="158" s="1"/>
  <c r="Y23" i="158" s="1"/>
  <c r="Y22" i="158" s="1"/>
  <c r="Y21" i="158" s="1"/>
  <c r="Z25" i="158"/>
  <c r="Z24" i="158" s="1"/>
  <c r="AA25" i="158"/>
  <c r="AA24" i="158" s="1"/>
  <c r="AA23" i="158" s="1"/>
  <c r="AA22" i="158" s="1"/>
  <c r="AA21" i="158" s="1"/>
  <c r="AB25" i="158"/>
  <c r="AB24" i="158" s="1"/>
  <c r="AB23" i="158" s="1"/>
  <c r="AB22" i="158" s="1"/>
  <c r="AB21" i="158" s="1"/>
  <c r="AC25" i="158"/>
  <c r="AC24" i="158" s="1"/>
  <c r="AC23" i="158" s="1"/>
  <c r="AC22" i="158" s="1"/>
  <c r="AC21" i="158" s="1"/>
  <c r="AD25" i="158"/>
  <c r="AD24" i="158" s="1"/>
  <c r="AD23" i="158" s="1"/>
  <c r="AD22" i="158" s="1"/>
  <c r="AD21" i="158" s="1"/>
  <c r="AE25" i="158"/>
  <c r="AF25" i="158"/>
  <c r="AF24" i="158" s="1"/>
  <c r="AF23" i="158" s="1"/>
  <c r="AF22" i="158" s="1"/>
  <c r="AF21" i="158" s="1"/>
  <c r="AQ25" i="158"/>
  <c r="AQ24" i="158" s="1"/>
  <c r="AQ23" i="158" s="1"/>
  <c r="AQ22" i="158" s="1"/>
  <c r="AQ21" i="158" s="1"/>
  <c r="AR25" i="158"/>
  <c r="AR24" i="158" s="1"/>
  <c r="AR23" i="158" s="1"/>
  <c r="AR22" i="158" s="1"/>
  <c r="AR21" i="158" s="1"/>
  <c r="AS25" i="158"/>
  <c r="AS24" i="158" s="1"/>
  <c r="AS23" i="158" s="1"/>
  <c r="AS22" i="158" s="1"/>
  <c r="AS21" i="158" s="1"/>
  <c r="AT25" i="158"/>
  <c r="AT24" i="158" s="1"/>
  <c r="AT23" i="158" s="1"/>
  <c r="AT22" i="158" s="1"/>
  <c r="AT21" i="158" s="1"/>
  <c r="AU25" i="158"/>
  <c r="AU24" i="158" s="1"/>
  <c r="AU23" i="158" s="1"/>
  <c r="AU22" i="158" s="1"/>
  <c r="AU21" i="158" s="1"/>
  <c r="AV25" i="158"/>
  <c r="AV24" i="158" s="1"/>
  <c r="AV23" i="158" s="1"/>
  <c r="AV22" i="158" s="1"/>
  <c r="AV21" i="158" s="1"/>
  <c r="AW25" i="158"/>
  <c r="AW24" i="158" s="1"/>
  <c r="AW23" i="158" s="1"/>
  <c r="AW22" i="158" s="1"/>
  <c r="AW21" i="158" s="1"/>
  <c r="AX25" i="158"/>
  <c r="AX24" i="158" s="1"/>
  <c r="AX23" i="158" s="1"/>
  <c r="AX22" i="158" s="1"/>
  <c r="AX21" i="158" s="1"/>
  <c r="BI25" i="158"/>
  <c r="BI24" i="158" s="1"/>
  <c r="BI23" i="158" s="1"/>
  <c r="BI22" i="158" s="1"/>
  <c r="BI21" i="158" s="1"/>
  <c r="BJ25" i="158"/>
  <c r="BJ24" i="158" s="1"/>
  <c r="BJ23" i="158" s="1"/>
  <c r="BJ22" i="158" s="1"/>
  <c r="BJ21" i="158" s="1"/>
  <c r="BK25" i="158"/>
  <c r="BK24" i="158" s="1"/>
  <c r="BK23" i="158" s="1"/>
  <c r="BK22" i="158" s="1"/>
  <c r="BK21" i="158" s="1"/>
  <c r="BL25" i="158"/>
  <c r="BL24" i="158" s="1"/>
  <c r="BL23" i="158" s="1"/>
  <c r="BL22" i="158" s="1"/>
  <c r="BL21" i="158" s="1"/>
  <c r="BM25" i="158"/>
  <c r="BM24" i="158" s="1"/>
  <c r="BM23" i="158" s="1"/>
  <c r="BM22" i="158" s="1"/>
  <c r="BM21" i="158" s="1"/>
  <c r="BN25" i="158"/>
  <c r="BN24" i="158" s="1"/>
  <c r="BN23" i="158" s="1"/>
  <c r="BN22" i="158" s="1"/>
  <c r="BN21" i="158" s="1"/>
  <c r="BO25" i="158"/>
  <c r="BO24" i="158" s="1"/>
  <c r="BO23" i="158" s="1"/>
  <c r="BO22" i="158" s="1"/>
  <c r="BO21" i="158" s="1"/>
  <c r="BP25" i="158"/>
  <c r="BP24" i="158" s="1"/>
  <c r="BP23" i="158" s="1"/>
  <c r="BP22" i="158" s="1"/>
  <c r="BP21" i="158" s="1"/>
  <c r="G25" i="158"/>
  <c r="AE24" i="158" l="1"/>
  <c r="G24" i="158"/>
  <c r="D25" i="158"/>
  <c r="Z23" i="158"/>
  <c r="Z22" i="158" s="1"/>
  <c r="Z21" i="158" s="1"/>
  <c r="AE23" i="158" l="1"/>
  <c r="CG24" i="158"/>
  <c r="G23" i="158"/>
  <c r="D24" i="158"/>
  <c r="D23" i="158" s="1"/>
  <c r="D22" i="158" s="1"/>
  <c r="D21" i="158" s="1"/>
  <c r="CA24" i="158"/>
  <c r="AE22" i="158" l="1"/>
  <c r="CG23" i="158"/>
  <c r="G22" i="158"/>
  <c r="CA23" i="158"/>
  <c r="AE21" i="158" l="1"/>
  <c r="CG21" i="158" s="1"/>
  <c r="CG22" i="158"/>
  <c r="G21" i="158"/>
  <c r="CA21" i="158" s="1"/>
  <c r="CA22" i="158"/>
</calcChain>
</file>

<file path=xl/sharedStrings.xml><?xml version="1.0" encoding="utf-8"?>
<sst xmlns="http://schemas.openxmlformats.org/spreadsheetml/2006/main" count="733" uniqueCount="152">
  <si>
    <t xml:space="preserve">  Наименование инвестиционного проекта (группы инвестиционных проектов)</t>
  </si>
  <si>
    <t>9</t>
  </si>
  <si>
    <t>Предложение по корректировке утвержденного плана</t>
  </si>
  <si>
    <t>Номер группы инвести-ционных проектов</t>
  </si>
  <si>
    <t>к приказу Минэнерго России</t>
  </si>
  <si>
    <t>Краткое обоснование  корректировки утвержденного плана</t>
  </si>
  <si>
    <t>План</t>
  </si>
  <si>
    <t xml:space="preserve">План </t>
  </si>
  <si>
    <t>Приложение  № 4</t>
  </si>
  <si>
    <t>Форма 4. План ввода основных средств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</si>
  <si>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</si>
  <si>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</si>
  <si>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</si>
  <si>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</si>
  <si>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</si>
  <si>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</si>
  <si>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</si>
  <si>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</si>
  <si>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</si>
  <si>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</si>
  <si>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</si>
  <si>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</si>
  <si>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</si>
  <si>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</si>
  <si>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</si>
  <si>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</si>
  <si>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</si>
  <si>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</si>
  <si>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</si>
  <si>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</si>
  <si>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</si>
  <si>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</si>
  <si>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</si>
  <si>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</si>
  <si>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</si>
  <si>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</si>
  <si>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</si>
  <si>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</si>
  <si>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</si>
  <si>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</si>
  <si>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</si>
  <si>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</si>
  <si>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</si>
  <si>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</si>
  <si>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</si>
  <si>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</si>
  <si>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</si>
  <si>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</si>
  <si>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</si>
  <si>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</si>
  <si>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</si>
  <si>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</si>
  <si>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</si>
  <si>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</si>
  <si>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</si>
  <si>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</si>
  <si>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</si>
  <si>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</si>
  <si>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</si>
  <si>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</si>
  <si>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</si>
  <si>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</si>
  <si>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</si>
  <si>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</si>
  <si>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</si>
  <si>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</si>
  <si>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</si>
  <si>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</si>
  <si>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</si>
  <si>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</si>
  <si>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</si>
  <si>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</si>
  <si>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</si>
  <si>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</si>
  <si>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</si>
  <si>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</si>
  <si>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</si>
  <si>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</si>
  <si>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</si>
  <si>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</si>
  <si>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</si>
  <si>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</si>
  <si>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</si>
  <si>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</si>
  <si>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</si>
  <si>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</si>
  <si>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</si>
  <si>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</si>
  <si>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</si>
  <si>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</si>
  <si>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</si>
  <si>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от 05.05.2016 г. № 380</t>
  </si>
  <si>
    <t xml:space="preserve">  полное наименование субъекта электроэнергетики</t>
  </si>
  <si>
    <t>Идентификатор инвестиционного проекта</t>
  </si>
  <si>
    <t>выключатели, шт</t>
  </si>
  <si>
    <t>АСКУЭ, шт</t>
  </si>
  <si>
    <t>6.1.8</t>
  </si>
  <si>
    <t>6.1.9</t>
  </si>
  <si>
    <t>6.2.8</t>
  </si>
  <si>
    <t>6.2.9</t>
  </si>
  <si>
    <t>7.1.8</t>
  </si>
  <si>
    <t>7.1.9</t>
  </si>
  <si>
    <t>7.2.8</t>
  </si>
  <si>
    <t>7.2.9</t>
  </si>
  <si>
    <t>7.4.8</t>
  </si>
  <si>
    <t>7.4.9</t>
  </si>
  <si>
    <t>7.5.8</t>
  </si>
  <si>
    <t>7.6.8</t>
  </si>
  <si>
    <t>7.6.9</t>
  </si>
  <si>
    <t>8.1.8</t>
  </si>
  <si>
    <t>8.1.9</t>
  </si>
  <si>
    <t>8.2.8</t>
  </si>
  <si>
    <t>8.2.9</t>
  </si>
  <si>
    <t>7.3.8</t>
  </si>
  <si>
    <t>7.3.9</t>
  </si>
  <si>
    <t>-</t>
  </si>
  <si>
    <t>2024 год</t>
  </si>
  <si>
    <t>2025 год</t>
  </si>
  <si>
    <t>2026 год</t>
  </si>
  <si>
    <t>0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</si>
  <si>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</si>
  <si>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</si>
  <si>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</si>
  <si>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</si>
  <si>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</si>
  <si>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</si>
  <si>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</si>
  <si>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</si>
  <si>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</si>
  <si>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</si>
  <si>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нд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</si>
  <si>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</si>
  <si>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</si>
  <si>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N_1.2.3.1.1</t>
  </si>
  <si>
    <t>Принятие основных средств и нематериальных активов к бухгалтерскому учету в 2023 году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</si>
  <si>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- 375 точек</t>
  </si>
  <si>
    <t xml:space="preserve"> Установка систем учета на границе балансовой принадлежности сетей с АСКУЭ на территории Хабаровского  муниципального района-288 точек</t>
  </si>
  <si>
    <t xml:space="preserve"> Установка систем учета на границе балансовой принадлежности сетей с АСКУЭ  на территории Хабаровского  муниципального района-384 точки</t>
  </si>
  <si>
    <t xml:space="preserve"> Установка систем учета на границе балансовой принадлежности сетей с АСКУЭ  на территории Хабаровского муниципального района-264 точки</t>
  </si>
  <si>
    <t>Итого за период реализации инвестиционной программы 2023-2026 годы</t>
  </si>
  <si>
    <t>Директор</t>
  </si>
  <si>
    <t>С.В. Кошельков</t>
  </si>
  <si>
    <t>Заместитель директора по экономике</t>
  </si>
  <si>
    <t>Л.М. Зеленова</t>
  </si>
  <si>
    <t xml:space="preserve">Приложение №14 к Инвестиционной программе </t>
  </si>
  <si>
    <t>1.2.3.1.1</t>
  </si>
  <si>
    <t>1.2.3.1.2</t>
  </si>
  <si>
    <t>1.2.3.1.3</t>
  </si>
  <si>
    <t>1.2.3.1.4</t>
  </si>
  <si>
    <t>Q_1.2.3.1.4</t>
  </si>
  <si>
    <t>P_1.2.3.1.3</t>
  </si>
  <si>
    <t>O_1.2.3.1.2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</si>
</sst>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?_р_._-;_-@_-"/>
  </numFmts>
  <fonts count="3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7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3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77">
    <xf numFmtId="0" fontId="0" fillId="0" borderId="0" xfId="0"/>
    <xf numFmtId="0" fontId="29" fillId="0" borderId="0" xfId="285" applyFont="1" applyFill="1" applyAlignment="1">
      <alignment horizontal="center" vertical="center"/>
    </xf>
    <xf numFmtId="0" fontId="2" fillId="0" borderId="0" xfId="354" applyFont="1" applyFill="1" applyBorder="1" applyAlignment="1">
      <alignment horizontal="center" vertical="center"/>
    </xf>
    <xf numFmtId="49" fontId="2" fillId="0" borderId="10" xfId="285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49" fontId="1" fillId="0" borderId="10" xfId="285" applyNumberFormat="1" applyFont="1" applyFill="1" applyBorder="1" applyAlignment="1">
      <alignment horizontal="center" vertical="center"/>
    </xf>
    <xf numFmtId="4" fontId="30" fillId="0" borderId="10" xfId="285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31" fillId="0" borderId="10" xfId="83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31" fillId="0" borderId="10" xfId="83" applyFont="1" applyFill="1" applyBorder="1" applyAlignment="1">
      <alignment horizontal="center" vertical="center" textRotation="90" wrapText="1"/>
    </xf>
    <xf numFmtId="49" fontId="31" fillId="0" borderId="10" xfId="83" applyNumberFormat="1" applyFont="1" applyFill="1" applyBorder="1" applyAlignment="1">
      <alignment horizontal="center" vertical="center" wrapText="1"/>
    </xf>
    <xf numFmtId="2" fontId="31" fillId="0" borderId="10" xfId="83" applyNumberFormat="1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32" fillId="0" borderId="0" xfId="83" applyFont="1" applyFill="1" applyBorder="1" applyAlignment="1">
      <alignment horizontal="center" vertical="center"/>
    </xf>
    <xf numFmtId="49" fontId="1" fillId="0" borderId="10" xfId="8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285" applyFont="1" applyFill="1" applyAlignment="1">
      <alignment horizontal="center" vertical="center"/>
    </xf>
    <xf numFmtId="0" fontId="33" fillId="0" borderId="0" xfId="285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5" fillId="0" borderId="0" xfId="285" applyFont="1" applyFill="1" applyAlignment="1">
      <alignment horizontal="center" vertical="center"/>
    </xf>
    <xf numFmtId="0" fontId="29" fillId="0" borderId="0" xfId="285" applyFont="1" applyFill="1" applyAlignment="1">
      <alignment horizontal="center" vertical="center" wrapText="1"/>
    </xf>
    <xf numFmtId="0" fontId="2" fillId="0" borderId="0" xfId="81" applyFont="1" applyFill="1" applyBorder="1" applyAlignment="1">
      <alignment horizontal="center" vertical="center"/>
    </xf>
    <xf numFmtId="0" fontId="32" fillId="0" borderId="0" xfId="8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" fillId="0" borderId="0" xfId="354" applyFont="1" applyFill="1" applyBorder="1" applyAlignment="1">
      <alignment horizontal="center" vertical="center" wrapText="1"/>
    </xf>
    <xf numFmtId="0" fontId="31" fillId="0" borderId="10" xfId="83" applyFont="1" applyFill="1" applyBorder="1" applyAlignment="1">
      <alignment horizontal="center" vertical="center" wrapText="1"/>
    </xf>
    <xf numFmtId="0" fontId="31" fillId="0" borderId="10" xfId="83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2" fillId="0" borderId="0" xfId="81" applyFont="1" applyFill="1" applyBorder="1" applyAlignment="1">
      <alignment horizontal="center" vertical="center"/>
    </xf>
    <xf numFmtId="0" fontId="33" fillId="0" borderId="0" xfId="285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2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167" fontId="1" fillId="0" borderId="10" xfId="0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2" fontId="35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right" vertical="top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right" vertical="center"/>
    </xf>
    <xf numFmtId="0" fontId="31" fillId="0" borderId="18" xfId="83" applyFont="1" applyFill="1" applyBorder="1" applyAlignment="1">
      <alignment horizontal="center" vertical="center"/>
    </xf>
    <xf numFmtId="0" fontId="31" fillId="0" borderId="19" xfId="83" applyFont="1" applyFill="1" applyBorder="1" applyAlignment="1">
      <alignment horizontal="center" vertical="center"/>
    </xf>
    <xf numFmtId="0" fontId="31" fillId="0" borderId="20" xfId="83" applyFont="1" applyFill="1" applyBorder="1" applyAlignment="1">
      <alignment horizontal="center" vertical="center"/>
    </xf>
    <xf numFmtId="0" fontId="31" fillId="0" borderId="10" xfId="83" applyFont="1" applyFill="1" applyBorder="1" applyAlignment="1">
      <alignment horizontal="center" vertical="center"/>
    </xf>
    <xf numFmtId="0" fontId="31" fillId="0" borderId="18" xfId="83" applyFont="1" applyFill="1" applyBorder="1" applyAlignment="1">
      <alignment horizontal="center" vertical="center" wrapText="1"/>
    </xf>
    <xf numFmtId="0" fontId="31" fillId="0" borderId="19" xfId="83" applyFont="1" applyFill="1" applyBorder="1" applyAlignment="1">
      <alignment horizontal="center" vertical="center" wrapText="1"/>
    </xf>
    <xf numFmtId="0" fontId="31" fillId="0" borderId="20" xfId="83" applyFont="1" applyFill="1" applyBorder="1" applyAlignment="1">
      <alignment horizontal="center" vertical="center" wrapText="1"/>
    </xf>
    <xf numFmtId="0" fontId="31" fillId="0" borderId="11" xfId="83" applyFont="1" applyFill="1" applyBorder="1" applyAlignment="1">
      <alignment horizontal="center" vertical="center" wrapText="1"/>
    </xf>
    <xf numFmtId="0" fontId="31" fillId="0" borderId="21" xfId="83" applyFont="1" applyFill="1" applyBorder="1" applyAlignment="1">
      <alignment horizontal="center" vertical="center" wrapText="1"/>
    </xf>
    <xf numFmtId="0" fontId="31" fillId="0" borderId="22" xfId="83" applyFont="1" applyFill="1" applyBorder="1" applyAlignment="1">
      <alignment horizontal="center" vertical="center" wrapText="1"/>
    </xf>
    <xf numFmtId="0" fontId="31" fillId="0" borderId="10" xfId="83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6" xfId="354" applyFont="1" applyFill="1" applyBorder="1" applyAlignment="1">
      <alignment horizontal="center" vertical="center"/>
    </xf>
    <xf numFmtId="0" fontId="1" fillId="0" borderId="0" xfId="77" applyFont="1" applyFill="1" applyAlignment="1">
      <alignment horizontal="center" vertical="center" wrapText="1"/>
    </xf>
    <xf numFmtId="0" fontId="31" fillId="0" borderId="12" xfId="83" applyFont="1" applyFill="1" applyBorder="1" applyAlignment="1">
      <alignment horizontal="center" vertical="center"/>
    </xf>
    <xf numFmtId="0" fontId="31" fillId="0" borderId="13" xfId="83" applyFont="1" applyFill="1" applyBorder="1" applyAlignment="1">
      <alignment horizontal="center" vertical="center"/>
    </xf>
    <xf numFmtId="0" fontId="31" fillId="0" borderId="14" xfId="83" applyFont="1" applyFill="1" applyBorder="1" applyAlignment="1">
      <alignment horizontal="center" vertical="center"/>
    </xf>
    <xf numFmtId="0" fontId="31" fillId="0" borderId="15" xfId="83" applyFont="1" applyFill="1" applyBorder="1" applyAlignment="1">
      <alignment horizontal="center" vertical="center"/>
    </xf>
    <xf numFmtId="0" fontId="31" fillId="0" borderId="16" xfId="83" applyFont="1" applyFill="1" applyBorder="1" applyAlignment="1">
      <alignment horizontal="center" vertical="center"/>
    </xf>
    <xf numFmtId="0" fontId="31" fillId="0" borderId="17" xfId="83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7" fillId="0" borderId="0" xfId="8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6" fillId="0" borderId="0" xfId="285" applyFont="1" applyFill="1" applyAlignment="1">
      <alignment horizontal="center" vertical="center"/>
    </xf>
    <xf numFmtId="0" fontId="33" fillId="0" borderId="0" xfId="285" applyFont="1" applyFill="1" applyAlignment="1">
      <alignment horizontal="center" vertical="center"/>
    </xf>
  </cellXfs>
  <cellStyles count="447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11" xfId="72"/>
    <cellStyle name="Обычный 116 2" xfId="73"/>
    <cellStyle name="Обычный 12 2" xfId="74"/>
    <cellStyle name="Обычный 2" xfId="75"/>
    <cellStyle name="Обычный 2 26 2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5 10" xfId="84"/>
    <cellStyle name="Обычный 6" xfId="85"/>
    <cellStyle name="Обычный 6 2" xfId="86"/>
    <cellStyle name="Обычный 6 2 10" xfId="87"/>
    <cellStyle name="Обычный 6 2 2" xfId="88"/>
    <cellStyle name="Обычный 6 2 2 2" xfId="89"/>
    <cellStyle name="Обычный 6 2 2 2 2" xfId="90"/>
    <cellStyle name="Обычный 6 2 2 2 2 2" xfId="91"/>
    <cellStyle name="Обычный 6 2 2 2 2 2 2" xfId="92"/>
    <cellStyle name="Обычный 6 2 2 2 2 2 2 2" xfId="93"/>
    <cellStyle name="Обычный 6 2 2 2 2 2 3" xfId="94"/>
    <cellStyle name="Обычный 6 2 2 2 2 2 3 2" xfId="95"/>
    <cellStyle name="Обычный 6 2 2 2 2 2 4" xfId="96"/>
    <cellStyle name="Обычный 6 2 2 2 2 3" xfId="97"/>
    <cellStyle name="Обычный 6 2 2 2 2 3 2" xfId="98"/>
    <cellStyle name="Обычный 6 2 2 2 2 4" xfId="99"/>
    <cellStyle name="Обычный 6 2 2 2 2 4 2" xfId="100"/>
    <cellStyle name="Обычный 6 2 2 2 2 5" xfId="101"/>
    <cellStyle name="Обычный 6 2 2 2 3" xfId="102"/>
    <cellStyle name="Обычный 6 2 2 2 3 2" xfId="103"/>
    <cellStyle name="Обычный 6 2 2 2 3 2 2" xfId="104"/>
    <cellStyle name="Обычный 6 2 2 2 3 3" xfId="105"/>
    <cellStyle name="Обычный 6 2 2 2 3 3 2" xfId="106"/>
    <cellStyle name="Обычный 6 2 2 2 3 4" xfId="107"/>
    <cellStyle name="Обычный 6 2 2 2 4" xfId="108"/>
    <cellStyle name="Обычный 6 2 2 2 4 2" xfId="109"/>
    <cellStyle name="Обычный 6 2 2 2 5" xfId="110"/>
    <cellStyle name="Обычный 6 2 2 2 5 2" xfId="111"/>
    <cellStyle name="Обычный 6 2 2 2 6" xfId="112"/>
    <cellStyle name="Обычный 6 2 2 3" xfId="113"/>
    <cellStyle name="Обычный 6 2 2 3 2" xfId="114"/>
    <cellStyle name="Обычный 6 2 2 3 2 2" xfId="115"/>
    <cellStyle name="Обычный 6 2 2 3 2 2 2" xfId="116"/>
    <cellStyle name="Обычный 6 2 2 3 2 3" xfId="117"/>
    <cellStyle name="Обычный 6 2 2 3 2 3 2" xfId="118"/>
    <cellStyle name="Обычный 6 2 2 3 2 4" xfId="119"/>
    <cellStyle name="Обычный 6 2 2 3 3" xfId="120"/>
    <cellStyle name="Обычный 6 2 2 3 3 2" xfId="121"/>
    <cellStyle name="Обычный 6 2 2 3 4" xfId="122"/>
    <cellStyle name="Обычный 6 2 2 3 4 2" xfId="123"/>
    <cellStyle name="Обычный 6 2 2 3 5" xfId="124"/>
    <cellStyle name="Обычный 6 2 2 4" xfId="125"/>
    <cellStyle name="Обычный 6 2 2 4 2" xfId="126"/>
    <cellStyle name="Обычный 6 2 2 4 2 2" xfId="127"/>
    <cellStyle name="Обычный 6 2 2 4 2 2 2" xfId="128"/>
    <cellStyle name="Обычный 6 2 2 4 2 3" xfId="129"/>
    <cellStyle name="Обычный 6 2 2 4 2 3 2" xfId="130"/>
    <cellStyle name="Обычный 6 2 2 4 2 4" xfId="131"/>
    <cellStyle name="Обычный 6 2 2 4 3" xfId="132"/>
    <cellStyle name="Обычный 6 2 2 4 3 2" xfId="133"/>
    <cellStyle name="Обычный 6 2 2 4 4" xfId="134"/>
    <cellStyle name="Обычный 6 2 2 4 4 2" xfId="135"/>
    <cellStyle name="Обычный 6 2 2 4 5" xfId="136"/>
    <cellStyle name="Обычный 6 2 2 5" xfId="137"/>
    <cellStyle name="Обычный 6 2 2 5 2" xfId="138"/>
    <cellStyle name="Обычный 6 2 2 5 2 2" xfId="139"/>
    <cellStyle name="Обычный 6 2 2 5 3" xfId="140"/>
    <cellStyle name="Обычный 6 2 2 5 3 2" xfId="141"/>
    <cellStyle name="Обычный 6 2 2 5 4" xfId="142"/>
    <cellStyle name="Обычный 6 2 2 6" xfId="143"/>
    <cellStyle name="Обычный 6 2 2 6 2" xfId="144"/>
    <cellStyle name="Обычный 6 2 2 7" xfId="145"/>
    <cellStyle name="Обычный 6 2 2 7 2" xfId="146"/>
    <cellStyle name="Обычный 6 2 2 8" xfId="147"/>
    <cellStyle name="Обычный 6 2 2 8 2" xfId="148"/>
    <cellStyle name="Обычный 6 2 2 9" xfId="149"/>
    <cellStyle name="Обычный 6 2 3" xfId="150"/>
    <cellStyle name="Обычный 6 2 3 2" xfId="151"/>
    <cellStyle name="Обычный 6 2 3 2 2" xfId="152"/>
    <cellStyle name="Обычный 6 2 3 2 2 2" xfId="153"/>
    <cellStyle name="Обычный 6 2 3 2 2 2 2" xfId="154"/>
    <cellStyle name="Обычный 6 2 3 2 2 2 2 2" xfId="155"/>
    <cellStyle name="Обычный 6 2 3 2 2 2 3" xfId="156"/>
    <cellStyle name="Обычный 6 2 3 2 2 2 3 2" xfId="157"/>
    <cellStyle name="Обычный 6 2 3 2 2 2 4" xfId="158"/>
    <cellStyle name="Обычный 6 2 3 2 2 3" xfId="159"/>
    <cellStyle name="Обычный 6 2 3 2 2 3 2" xfId="160"/>
    <cellStyle name="Обычный 6 2 3 2 2 4" xfId="161"/>
    <cellStyle name="Обычный 6 2 3 2 2 4 2" xfId="162"/>
    <cellStyle name="Обычный 6 2 3 2 2 5" xfId="163"/>
    <cellStyle name="Обычный 6 2 3 2 3" xfId="164"/>
    <cellStyle name="Обычный 6 2 3 2 3 2" xfId="165"/>
    <cellStyle name="Обычный 6 2 3 2 3 2 2" xfId="166"/>
    <cellStyle name="Обычный 6 2 3 2 3 3" xfId="167"/>
    <cellStyle name="Обычный 6 2 3 2 3 3 2" xfId="168"/>
    <cellStyle name="Обычный 6 2 3 2 3 4" xfId="169"/>
    <cellStyle name="Обычный 6 2 3 2 4" xfId="170"/>
    <cellStyle name="Обычный 6 2 3 2 4 2" xfId="171"/>
    <cellStyle name="Обычный 6 2 3 2 5" xfId="172"/>
    <cellStyle name="Обычный 6 2 3 2 5 2" xfId="173"/>
    <cellStyle name="Обычный 6 2 3 2 6" xfId="174"/>
    <cellStyle name="Обычный 6 2 3 3" xfId="175"/>
    <cellStyle name="Обычный 6 2 3 3 2" xfId="176"/>
    <cellStyle name="Обычный 6 2 3 3 2 2" xfId="177"/>
    <cellStyle name="Обычный 6 2 3 3 2 2 2" xfId="178"/>
    <cellStyle name="Обычный 6 2 3 3 2 3" xfId="179"/>
    <cellStyle name="Обычный 6 2 3 3 2 3 2" xfId="180"/>
    <cellStyle name="Обычный 6 2 3 3 2 4" xfId="181"/>
    <cellStyle name="Обычный 6 2 3 3 3" xfId="182"/>
    <cellStyle name="Обычный 6 2 3 3 3 2" xfId="183"/>
    <cellStyle name="Обычный 6 2 3 3 4" xfId="184"/>
    <cellStyle name="Обычный 6 2 3 3 4 2" xfId="185"/>
    <cellStyle name="Обычный 6 2 3 3 5" xfId="186"/>
    <cellStyle name="Обычный 6 2 3 4" xfId="187"/>
    <cellStyle name="Обычный 6 2 3 4 2" xfId="188"/>
    <cellStyle name="Обычный 6 2 3 4 2 2" xfId="189"/>
    <cellStyle name="Обычный 6 2 3 4 2 2 2" xfId="190"/>
    <cellStyle name="Обычный 6 2 3 4 2 3" xfId="191"/>
    <cellStyle name="Обычный 6 2 3 4 2 3 2" xfId="192"/>
    <cellStyle name="Обычный 6 2 3 4 2 4" xfId="193"/>
    <cellStyle name="Обычный 6 2 3 4 3" xfId="194"/>
    <cellStyle name="Обычный 6 2 3 4 3 2" xfId="195"/>
    <cellStyle name="Обычный 6 2 3 4 4" xfId="196"/>
    <cellStyle name="Обычный 6 2 3 4 4 2" xfId="197"/>
    <cellStyle name="Обычный 6 2 3 4 5" xfId="198"/>
    <cellStyle name="Обычный 6 2 3 5" xfId="199"/>
    <cellStyle name="Обычный 6 2 3 5 2" xfId="200"/>
    <cellStyle name="Обычный 6 2 3 5 2 2" xfId="201"/>
    <cellStyle name="Обычный 6 2 3 5 3" xfId="202"/>
    <cellStyle name="Обычный 6 2 3 5 3 2" xfId="203"/>
    <cellStyle name="Обычный 6 2 3 5 4" xfId="204"/>
    <cellStyle name="Обычный 6 2 3 6" xfId="205"/>
    <cellStyle name="Обычный 6 2 3 6 2" xfId="206"/>
    <cellStyle name="Обычный 6 2 3 7" xfId="207"/>
    <cellStyle name="Обычный 6 2 3 7 2" xfId="208"/>
    <cellStyle name="Обычный 6 2 3 8" xfId="209"/>
    <cellStyle name="Обычный 6 2 3 8 2" xfId="210"/>
    <cellStyle name="Обычный 6 2 3 9" xfId="211"/>
    <cellStyle name="Обычный 6 2 4" xfId="212"/>
    <cellStyle name="Обычный 6 2 4 2" xfId="213"/>
    <cellStyle name="Обычный 6 2 4 2 2" xfId="214"/>
    <cellStyle name="Обычный 6 2 4 2 2 2" xfId="215"/>
    <cellStyle name="Обычный 6 2 4 2 3" xfId="216"/>
    <cellStyle name="Обычный 6 2 4 2 3 2" xfId="217"/>
    <cellStyle name="Обычный 6 2 4 2 4" xfId="218"/>
    <cellStyle name="Обычный 6 2 4 3" xfId="219"/>
    <cellStyle name="Обычный 6 2 4 3 2" xfId="220"/>
    <cellStyle name="Обычный 6 2 4 4" xfId="221"/>
    <cellStyle name="Обычный 6 2 4 4 2" xfId="222"/>
    <cellStyle name="Обычный 6 2 4 5" xfId="223"/>
    <cellStyle name="Обычный 6 2 5" xfId="224"/>
    <cellStyle name="Обычный 6 2 5 2" xfId="225"/>
    <cellStyle name="Обычный 6 2 5 2 2" xfId="226"/>
    <cellStyle name="Обычный 6 2 5 2 2 2" xfId="227"/>
    <cellStyle name="Обычный 6 2 5 2 3" xfId="228"/>
    <cellStyle name="Обычный 6 2 5 2 3 2" xfId="229"/>
    <cellStyle name="Обычный 6 2 5 2 4" xfId="230"/>
    <cellStyle name="Обычный 6 2 5 3" xfId="231"/>
    <cellStyle name="Обычный 6 2 5 3 2" xfId="232"/>
    <cellStyle name="Обычный 6 2 5 4" xfId="233"/>
    <cellStyle name="Обычный 6 2 5 4 2" xfId="234"/>
    <cellStyle name="Обычный 6 2 5 5" xfId="235"/>
    <cellStyle name="Обычный 6 2 6" xfId="236"/>
    <cellStyle name="Обычный 6 2 6 2" xfId="237"/>
    <cellStyle name="Обычный 6 2 6 2 2" xfId="238"/>
    <cellStyle name="Обычный 6 2 6 3" xfId="239"/>
    <cellStyle name="Обычный 6 2 6 3 2" xfId="240"/>
    <cellStyle name="Обычный 6 2 6 4" xfId="241"/>
    <cellStyle name="Обычный 6 2 7" xfId="242"/>
    <cellStyle name="Обычный 6 2 7 2" xfId="243"/>
    <cellStyle name="Обычный 6 2 8" xfId="244"/>
    <cellStyle name="Обычный 6 2 8 2" xfId="245"/>
    <cellStyle name="Обычный 6 2 9" xfId="246"/>
    <cellStyle name="Обычный 6 2 9 2" xfId="247"/>
    <cellStyle name="Обычный 6 3" xfId="248"/>
    <cellStyle name="Обычный 6 3 2" xfId="249"/>
    <cellStyle name="Обычный 6 3 2 2" xfId="250"/>
    <cellStyle name="Обычный 6 3 2 2 2" xfId="251"/>
    <cellStyle name="Обычный 6 3 2 3" xfId="252"/>
    <cellStyle name="Обычный 6 3 2 3 2" xfId="253"/>
    <cellStyle name="Обычный 6 3 2 4" xfId="254"/>
    <cellStyle name="Обычный 6 3 3" xfId="255"/>
    <cellStyle name="Обычный 6 3 3 2" xfId="256"/>
    <cellStyle name="Обычный 6 3 4" xfId="257"/>
    <cellStyle name="Обычный 6 3 4 2" xfId="258"/>
    <cellStyle name="Обычный 6 3 5" xfId="259"/>
    <cellStyle name="Обычный 6 4" xfId="260"/>
    <cellStyle name="Обычный 6 4 2" xfId="261"/>
    <cellStyle name="Обычный 6 4 2 2" xfId="262"/>
    <cellStyle name="Обычный 6 4 2 2 2" xfId="263"/>
    <cellStyle name="Обычный 6 4 2 3" xfId="264"/>
    <cellStyle name="Обычный 6 4 2 3 2" xfId="265"/>
    <cellStyle name="Обычный 6 4 2 4" xfId="266"/>
    <cellStyle name="Обычный 6 4 3" xfId="267"/>
    <cellStyle name="Обычный 6 4 3 2" xfId="268"/>
    <cellStyle name="Обычный 6 4 4" xfId="269"/>
    <cellStyle name="Обычный 6 4 4 2" xfId="270"/>
    <cellStyle name="Обычный 6 4 5" xfId="271"/>
    <cellStyle name="Обычный 6 5" xfId="272"/>
    <cellStyle name="Обычный 6 5 2" xfId="273"/>
    <cellStyle name="Обычный 6 5 2 2" xfId="274"/>
    <cellStyle name="Обычный 6 5 3" xfId="275"/>
    <cellStyle name="Обычный 6 5 3 2" xfId="276"/>
    <cellStyle name="Обычный 6 5 4" xfId="277"/>
    <cellStyle name="Обычный 6 6" xfId="278"/>
    <cellStyle name="Обычный 6 6 2" xfId="279"/>
    <cellStyle name="Обычный 6 7" xfId="280"/>
    <cellStyle name="Обычный 6 7 2" xfId="281"/>
    <cellStyle name="Обычный 6 8" xfId="282"/>
    <cellStyle name="Обычный 6 8 2" xfId="283"/>
    <cellStyle name="Обычный 6 9" xfId="284"/>
    <cellStyle name="Обычный 7" xfId="285"/>
    <cellStyle name="Обычный 7 13" xfId="286"/>
    <cellStyle name="Обычный 7 2" xfId="287"/>
    <cellStyle name="Обычный 7 2 2" xfId="288"/>
    <cellStyle name="Обычный 7 2 2 2" xfId="289"/>
    <cellStyle name="Обычный 7 2 2 2 2" xfId="290"/>
    <cellStyle name="Обычный 7 2 2 2 2 2" xfId="291"/>
    <cellStyle name="Обычный 7 2 2 2 3" xfId="292"/>
    <cellStyle name="Обычный 7 2 2 2 3 2" xfId="293"/>
    <cellStyle name="Обычный 7 2 2 2 4" xfId="294"/>
    <cellStyle name="Обычный 7 2 2 3" xfId="295"/>
    <cellStyle name="Обычный 7 2 2 3 2" xfId="296"/>
    <cellStyle name="Обычный 7 2 2 4" xfId="297"/>
    <cellStyle name="Обычный 7 2 2 4 2" xfId="298"/>
    <cellStyle name="Обычный 7 2 2 5" xfId="299"/>
    <cellStyle name="Обычный 7 2 3" xfId="300"/>
    <cellStyle name="Обычный 7 2 3 2" xfId="301"/>
    <cellStyle name="Обычный 7 2 3 2 2" xfId="302"/>
    <cellStyle name="Обычный 7 2 3 2 2 2" xfId="303"/>
    <cellStyle name="Обычный 7 2 3 2 3" xfId="304"/>
    <cellStyle name="Обычный 7 2 3 2 3 2" xfId="305"/>
    <cellStyle name="Обычный 7 2 3 2 4" xfId="306"/>
    <cellStyle name="Обычный 7 2 3 3" xfId="307"/>
    <cellStyle name="Обычный 7 2 3 3 2" xfId="308"/>
    <cellStyle name="Обычный 7 2 3 4" xfId="309"/>
    <cellStyle name="Обычный 7 2 3 4 2" xfId="310"/>
    <cellStyle name="Обычный 7 2 3 5" xfId="311"/>
    <cellStyle name="Обычный 7 2 4" xfId="312"/>
    <cellStyle name="Обычный 7 2 4 2" xfId="313"/>
    <cellStyle name="Обычный 7 2 4 2 2" xfId="314"/>
    <cellStyle name="Обычный 7 2 4 3" xfId="315"/>
    <cellStyle name="Обычный 7 2 4 3 2" xfId="316"/>
    <cellStyle name="Обычный 7 2 4 4" xfId="317"/>
    <cellStyle name="Обычный 7 2 5" xfId="318"/>
    <cellStyle name="Обычный 7 2 5 2" xfId="319"/>
    <cellStyle name="Обычный 7 2 6" xfId="320"/>
    <cellStyle name="Обычный 7 2 6 2" xfId="321"/>
    <cellStyle name="Обычный 7 2 7" xfId="322"/>
    <cellStyle name="Обычный 7 2 7 2" xfId="323"/>
    <cellStyle name="Обычный 7 2 8" xfId="324"/>
    <cellStyle name="Обычный 8" xfId="325"/>
    <cellStyle name="Обычный 9" xfId="326"/>
    <cellStyle name="Обычный 9 2" xfId="327"/>
    <cellStyle name="Обычный 9 2 2" xfId="328"/>
    <cellStyle name="Обычный 9 2 2 2" xfId="329"/>
    <cellStyle name="Обычный 9 2 2 2 2" xfId="330"/>
    <cellStyle name="Обычный 9 2 2 3" xfId="331"/>
    <cellStyle name="Обычный 9 2 2 3 2" xfId="332"/>
    <cellStyle name="Обычный 9 2 2 4" xfId="333"/>
    <cellStyle name="Обычный 9 2 2 4 2" xfId="334"/>
    <cellStyle name="Обычный 9 2 2 5" xfId="335"/>
    <cellStyle name="Обычный 9 2 3" xfId="336"/>
    <cellStyle name="Обычный 9 2 3 2" xfId="337"/>
    <cellStyle name="Обычный 9 2 4" xfId="338"/>
    <cellStyle name="Обычный 9 2 4 2" xfId="339"/>
    <cellStyle name="Обычный 9 2 5" xfId="340"/>
    <cellStyle name="Обычный 9 3" xfId="341"/>
    <cellStyle name="Обычный 9 3 2" xfId="342"/>
    <cellStyle name="Обычный 9 3 2 2" xfId="343"/>
    <cellStyle name="Обычный 9 3 3" xfId="344"/>
    <cellStyle name="Обычный 9 3 3 2" xfId="345"/>
    <cellStyle name="Обычный 9 3 4" xfId="346"/>
    <cellStyle name="Обычный 9 3 4 2" xfId="347"/>
    <cellStyle name="Обычный 9 3 5" xfId="348"/>
    <cellStyle name="Обычный 9 4" xfId="349"/>
    <cellStyle name="Обычный 9 4 2" xfId="350"/>
    <cellStyle name="Обычный 9 5" xfId="351"/>
    <cellStyle name="Обычный 9 5 2" xfId="352"/>
    <cellStyle name="Обычный 9 6" xfId="353"/>
    <cellStyle name="Обычный_Форматы по компаниям_last" xfId="354"/>
    <cellStyle name="Плохой" xfId="355" builtinId="27" customBuiltin="1"/>
    <cellStyle name="Плохой 2" xfId="356"/>
    <cellStyle name="Пояснение" xfId="357" builtinId="53" customBuiltin="1"/>
    <cellStyle name="Пояснение 2" xfId="358"/>
    <cellStyle name="Примечание" xfId="359" builtinId="10" customBuiltin="1"/>
    <cellStyle name="Примечание 2" xfId="360"/>
    <cellStyle name="Процентный 2" xfId="361"/>
    <cellStyle name="Процентный 3" xfId="362"/>
    <cellStyle name="Связанная ячейка" xfId="363" builtinId="24" customBuiltin="1"/>
    <cellStyle name="Связанная ячейка 2" xfId="364"/>
    <cellStyle name="Стиль 1" xfId="365"/>
    <cellStyle name="Текст предупреждения" xfId="366" builtinId="11" customBuiltin="1"/>
    <cellStyle name="Текст предупреждения 2" xfId="367"/>
    <cellStyle name="Финансовый 2" xfId="368"/>
    <cellStyle name="Финансовый 2 2" xfId="369"/>
    <cellStyle name="Финансовый 2 2 2" xfId="370"/>
    <cellStyle name="Финансовый 2 2 2 2" xfId="371"/>
    <cellStyle name="Финансовый 2 2 2 2 2" xfId="372"/>
    <cellStyle name="Финансовый 2 2 2 2 3" xfId="373"/>
    <cellStyle name="Финансовый 2 2 2 3" xfId="374"/>
    <cellStyle name="Финансовый 2 2 2 3 2" xfId="375"/>
    <cellStyle name="Финансовый 2 2 2 4" xfId="376"/>
    <cellStyle name="Финансовый 2 2 3" xfId="377"/>
    <cellStyle name="Финансовый 2 2 3 2" xfId="378"/>
    <cellStyle name="Финансовый 2 2 4" xfId="379"/>
    <cellStyle name="Финансовый 2 2 4 2" xfId="380"/>
    <cellStyle name="Финансовый 2 2 5" xfId="381"/>
    <cellStyle name="Финансовый 2 3" xfId="382"/>
    <cellStyle name="Финансовый 2 3 2" xfId="383"/>
    <cellStyle name="Финансовый 2 3 2 2" xfId="384"/>
    <cellStyle name="Финансовый 2 3 2 2 2" xfId="385"/>
    <cellStyle name="Финансовый 2 3 2 3" xfId="386"/>
    <cellStyle name="Финансовый 2 3 2 3 2" xfId="387"/>
    <cellStyle name="Финансовый 2 3 2 4" xfId="388"/>
    <cellStyle name="Финансовый 2 3 3" xfId="389"/>
    <cellStyle name="Финансовый 2 3 3 2" xfId="390"/>
    <cellStyle name="Финансовый 2 3 4" xfId="391"/>
    <cellStyle name="Финансовый 2 3 4 2" xfId="392"/>
    <cellStyle name="Финансовый 2 3 5" xfId="393"/>
    <cellStyle name="Финансовый 2 4" xfId="394"/>
    <cellStyle name="Финансовый 2 4 2" xfId="395"/>
    <cellStyle name="Финансовый 2 4 2 2" xfId="396"/>
    <cellStyle name="Финансовый 2 4 3" xfId="397"/>
    <cellStyle name="Финансовый 2 4 3 2" xfId="398"/>
    <cellStyle name="Финансовый 2 4 4" xfId="399"/>
    <cellStyle name="Финансовый 2 5" xfId="400"/>
    <cellStyle name="Финансовый 2 5 2" xfId="401"/>
    <cellStyle name="Финансовый 2 6" xfId="402"/>
    <cellStyle name="Финансовый 2 6 2" xfId="403"/>
    <cellStyle name="Финансовый 2 7" xfId="404"/>
    <cellStyle name="Финансовый 2 7 2" xfId="405"/>
    <cellStyle name="Финансовый 2 8" xfId="406"/>
    <cellStyle name="Финансовый 3" xfId="407"/>
    <cellStyle name="Финансовый 3 2" xfId="408"/>
    <cellStyle name="Финансовый 3 2 2" xfId="409"/>
    <cellStyle name="Финансовый 3 2 2 2" xfId="410"/>
    <cellStyle name="Финансовый 3 2 2 2 2" xfId="411"/>
    <cellStyle name="Финансовый 3 2 2 3" xfId="412"/>
    <cellStyle name="Финансовый 3 2 2 3 2" xfId="413"/>
    <cellStyle name="Финансовый 3 2 2 4" xfId="414"/>
    <cellStyle name="Финансовый 3 2 3" xfId="415"/>
    <cellStyle name="Финансовый 3 2 3 2" xfId="416"/>
    <cellStyle name="Финансовый 3 2 4" xfId="417"/>
    <cellStyle name="Финансовый 3 2 4 2" xfId="418"/>
    <cellStyle name="Финансовый 3 2 5" xfId="419"/>
    <cellStyle name="Финансовый 3 3" xfId="420"/>
    <cellStyle name="Финансовый 3 3 2" xfId="421"/>
    <cellStyle name="Финансовый 3 3 2 2" xfId="422"/>
    <cellStyle name="Финансовый 3 3 2 2 2" xfId="423"/>
    <cellStyle name="Финансовый 3 3 2 3" xfId="424"/>
    <cellStyle name="Финансовый 3 3 2 3 2" xfId="425"/>
    <cellStyle name="Финансовый 3 3 2 4" xfId="426"/>
    <cellStyle name="Финансовый 3 3 3" xfId="427"/>
    <cellStyle name="Финансовый 3 3 3 2" xfId="428"/>
    <cellStyle name="Финансовый 3 3 4" xfId="429"/>
    <cellStyle name="Финансовый 3 3 4 2" xfId="430"/>
    <cellStyle name="Финансовый 3 3 5" xfId="431"/>
    <cellStyle name="Финансовый 3 4" xfId="432"/>
    <cellStyle name="Финансовый 3 4 2" xfId="433"/>
    <cellStyle name="Финансовый 3 4 2 2" xfId="434"/>
    <cellStyle name="Финансовый 3 4 3" xfId="435"/>
    <cellStyle name="Финансовый 3 4 3 2" xfId="436"/>
    <cellStyle name="Финансовый 3 4 4" xfId="437"/>
    <cellStyle name="Финансовый 3 5" xfId="438"/>
    <cellStyle name="Финансовый 3 5 2" xfId="439"/>
    <cellStyle name="Финансовый 3 6" xfId="440"/>
    <cellStyle name="Финансовый 3 6 2" xfId="441"/>
    <cellStyle name="Финансовый 3 7" xfId="442"/>
    <cellStyle name="Финансовый 3 7 2" xfId="443"/>
    <cellStyle name="Финансовый 3 8" xfId="444"/>
    <cellStyle name="Хороший" xfId="445" builtinId="26" customBuiltin="1"/>
    <cellStyle name="Хороший 2" xfId="446"/>
  </cellStyles>
  <dxfs count="0"/>
  <tableStyles count="0" defaultTableStyle="TableStyleMedium9" defaultPivotStyle="PivotStyleLight16"/>
  <colors>
    <mruColors>
      <color rgb="FF6DFFE3"/>
      <color rgb="FFC5C5FF"/>
      <color rgb="FFFCF1A2"/>
      <color rgb="FFFFC9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9"/>
  <sheetViews>
    <sheetView tabSelected="1" view="pageBreakPreview" topLeftCell="A5" zoomScale="60" zoomScaleNormal="69" workbookViewId="0">
      <selection activeCell="C27" sqref="C27"/>
    </sheetView>
  </sheetViews>
  <sheetFormatPr defaultColWidth="9" defaultRowHeight="15.75" x14ac:dyDescent="0.25"/>
  <cols>
    <col min="1" max="1" width="9.625" style="31" customWidth="1"/>
    <col min="2" max="2" width="37.625" style="31" customWidth="1"/>
    <col min="3" max="3" width="16.875" style="31" customWidth="1"/>
    <col min="4" max="4" width="10.5" style="31" customWidth="1"/>
    <col min="5" max="5" width="15.25" style="31" customWidth="1"/>
    <col min="6" max="6" width="9.875" style="31" customWidth="1"/>
    <col min="7" max="7" width="9.25" style="31" customWidth="1"/>
    <col min="8" max="8" width="6.875" style="31" customWidth="1"/>
    <col min="9" max="9" width="5.75" style="31" customWidth="1"/>
    <col min="10" max="10" width="7.5" style="31" customWidth="1"/>
    <col min="11" max="12" width="5.75" style="31" customWidth="1"/>
    <col min="13" max="13" width="6.875" style="31" customWidth="1"/>
    <col min="14" max="14" width="7.375" style="10" customWidth="1"/>
    <col min="15" max="15" width="9.5" style="31" customWidth="1"/>
    <col min="16" max="16" width="9.25" style="31" customWidth="1"/>
    <col min="17" max="20" width="5.75" style="31" customWidth="1"/>
    <col min="21" max="23" width="5.875" style="31" customWidth="1"/>
    <col min="24" max="24" width="9.75" style="31" customWidth="1"/>
    <col min="25" max="25" width="8.75" style="31" customWidth="1"/>
    <col min="26" max="26" width="7.875" style="31" customWidth="1"/>
    <col min="27" max="27" width="6" style="31" customWidth="1"/>
    <col min="28" max="28" width="8" style="31" customWidth="1"/>
    <col min="29" max="30" width="6" style="31" customWidth="1"/>
    <col min="31" max="31" width="5.875" style="31" customWidth="1"/>
    <col min="32" max="32" width="7.75" style="31" customWidth="1"/>
    <col min="33" max="33" width="9.25" style="31" customWidth="1"/>
    <col min="34" max="41" width="6.75" style="31" customWidth="1"/>
    <col min="42" max="42" width="8" style="31" customWidth="1"/>
    <col min="43" max="43" width="9.25" style="31" customWidth="1"/>
    <col min="44" max="44" width="8" style="31" customWidth="1"/>
    <col min="45" max="45" width="6" style="31" customWidth="1"/>
    <col min="46" max="46" width="7.625" style="31" customWidth="1"/>
    <col min="47" max="48" width="6" style="31" customWidth="1"/>
    <col min="49" max="49" width="5.875" style="31" customWidth="1"/>
    <col min="50" max="50" width="7.25" style="31" customWidth="1"/>
    <col min="51" max="51" width="10" style="31" customWidth="1"/>
    <col min="52" max="59" width="5.625" style="31" customWidth="1"/>
    <col min="60" max="60" width="9" style="31" customWidth="1"/>
    <col min="61" max="61" width="8.875" style="31" customWidth="1"/>
    <col min="62" max="65" width="6.75" style="31" customWidth="1"/>
    <col min="66" max="66" width="6" style="31" customWidth="1"/>
    <col min="67" max="67" width="5.25" style="31" customWidth="1"/>
    <col min="68" max="68" width="7.125" style="31" customWidth="1"/>
    <col min="69" max="69" width="10.5" style="31" customWidth="1"/>
    <col min="70" max="70" width="8.5" style="31" customWidth="1"/>
    <col min="71" max="77" width="6.375" style="31" customWidth="1"/>
    <col min="78" max="78" width="9" style="31" customWidth="1"/>
    <col min="79" max="79" width="9.5" style="31" customWidth="1"/>
    <col min="80" max="84" width="6.5" style="31" customWidth="1"/>
    <col min="85" max="85" width="8.625" style="31" customWidth="1"/>
    <col min="86" max="86" width="6.5" style="31" customWidth="1"/>
    <col min="87" max="87" width="8.875" style="31" customWidth="1"/>
    <col min="88" max="88" width="6.75" style="31" customWidth="1"/>
    <col min="89" max="95" width="6" style="31" customWidth="1"/>
    <col min="96" max="96" width="14.125" style="20" customWidth="1"/>
    <col min="97" max="97" width="3.75" style="31" customWidth="1"/>
    <col min="98" max="98" width="3.875" style="31" customWidth="1"/>
    <col min="99" max="99" width="4.5" style="31" customWidth="1"/>
    <col min="100" max="100" width="5" style="31" customWidth="1"/>
    <col min="101" max="101" width="5.5" style="31" customWidth="1"/>
    <col min="102" max="102" width="5.75" style="31" customWidth="1"/>
    <col min="103" max="103" width="5.5" style="31" customWidth="1"/>
    <col min="104" max="105" width="5" style="31" customWidth="1"/>
    <col min="106" max="106" width="12.875" style="31" customWidth="1"/>
    <col min="107" max="116" width="5" style="31" customWidth="1"/>
    <col min="117" max="16384" width="9" style="31"/>
  </cols>
  <sheetData>
    <row r="1" spans="1:109" s="38" customFormat="1" ht="34.5" customHeight="1" x14ac:dyDescent="0.25">
      <c r="N1" s="39"/>
      <c r="CI1" s="48" t="s">
        <v>144</v>
      </c>
      <c r="CJ1" s="48"/>
      <c r="CK1" s="48"/>
      <c r="CL1" s="48"/>
      <c r="CM1" s="48"/>
      <c r="CN1" s="48"/>
      <c r="CO1" s="48"/>
      <c r="CP1" s="48"/>
      <c r="CQ1" s="48"/>
      <c r="CR1" s="48"/>
    </row>
    <row r="2" spans="1:109" ht="15.75" customHeight="1" x14ac:dyDescent="0.25">
      <c r="CM2" s="40"/>
      <c r="CN2" s="65" t="s">
        <v>8</v>
      </c>
      <c r="CO2" s="65"/>
      <c r="CP2" s="65"/>
      <c r="CQ2" s="65"/>
      <c r="CR2" s="65"/>
    </row>
    <row r="3" spans="1:109" ht="15.75" customHeight="1" x14ac:dyDescent="0.25">
      <c r="CM3" s="65" t="s">
        <v>4</v>
      </c>
      <c r="CN3" s="65"/>
      <c r="CO3" s="65"/>
      <c r="CP3" s="65"/>
      <c r="CQ3" s="65"/>
      <c r="CR3" s="65"/>
    </row>
    <row r="4" spans="1:109" ht="15.75" customHeight="1" x14ac:dyDescent="0.25">
      <c r="CM4" s="65" t="s">
        <v>91</v>
      </c>
      <c r="CN4" s="65"/>
      <c r="CO4" s="65"/>
      <c r="CP4" s="65"/>
      <c r="CQ4" s="65"/>
      <c r="CR4" s="65"/>
    </row>
    <row r="5" spans="1:109" ht="19.5" x14ac:dyDescent="0.25">
      <c r="A5" s="73" t="s">
        <v>9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</row>
    <row r="6" spans="1:109" x14ac:dyDescent="0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17"/>
    </row>
    <row r="7" spans="1:109" ht="23.25" x14ac:dyDescent="0.25">
      <c r="A7" s="75" t="s">
        <v>131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1"/>
      <c r="AQ7" s="2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22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</row>
    <row r="8" spans="1:109" ht="15" customHeight="1" x14ac:dyDescent="0.25">
      <c r="A8" s="76" t="s">
        <v>92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33"/>
      <c r="AQ8" s="18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19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</row>
    <row r="9" spans="1:109" ht="8.25" customHeight="1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33"/>
      <c r="AQ9" s="18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19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</row>
    <row r="10" spans="1:109" ht="19.5" x14ac:dyDescent="0.25">
      <c r="A10" s="72" t="s">
        <v>132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29"/>
      <c r="AQ10" s="23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24"/>
    </row>
    <row r="11" spans="1:109" ht="3" customHeight="1" x14ac:dyDescent="0.25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</row>
    <row r="12" spans="1:109" ht="24.6" customHeight="1" x14ac:dyDescent="0.25">
      <c r="A12" s="62" t="s">
        <v>115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25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</row>
    <row r="13" spans="1:109" x14ac:dyDescent="0.25">
      <c r="A13" s="63" t="s">
        <v>10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</row>
    <row r="14" spans="1:109" ht="15.75" customHeight="1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2"/>
      <c r="CP14" s="2"/>
      <c r="CQ14" s="2"/>
      <c r="CR14" s="26"/>
      <c r="CS14" s="2"/>
      <c r="CT14" s="2"/>
      <c r="CU14" s="2"/>
      <c r="CV14" s="2"/>
      <c r="CW14" s="2"/>
      <c r="CX14" s="2"/>
      <c r="CY14" s="2"/>
      <c r="CZ14" s="2"/>
      <c r="DA14" s="2"/>
      <c r="DB14" s="2"/>
    </row>
    <row r="15" spans="1:109" ht="26.25" customHeight="1" x14ac:dyDescent="0.25">
      <c r="A15" s="58" t="s">
        <v>3</v>
      </c>
      <c r="B15" s="58" t="s">
        <v>0</v>
      </c>
      <c r="C15" s="58" t="s">
        <v>93</v>
      </c>
      <c r="D15" s="61" t="s">
        <v>11</v>
      </c>
      <c r="E15" s="61"/>
      <c r="F15" s="66" t="s">
        <v>134</v>
      </c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8"/>
      <c r="X15" s="54" t="s">
        <v>12</v>
      </c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1" t="str">
        <f>X15</f>
        <v>Принятие основных средств и нематериальных активов к бухгалтерскому учету</v>
      </c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3"/>
      <c r="BH15" s="51" t="str">
        <f>AP15</f>
        <v>Принятие основных средств и нематериальных активов к бухгалтерскому учету</v>
      </c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3"/>
      <c r="BZ15" s="51" t="str">
        <f>BH15</f>
        <v>Принятие основных средств и нематериальных активов к бухгалтерскому учету</v>
      </c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3"/>
      <c r="CR15" s="58" t="s">
        <v>5</v>
      </c>
      <c r="CS15" s="15"/>
      <c r="CT15" s="15"/>
      <c r="CU15" s="15"/>
      <c r="CV15" s="15"/>
      <c r="CW15" s="15"/>
      <c r="CX15" s="15"/>
      <c r="CY15" s="15"/>
      <c r="CZ15" s="15"/>
      <c r="DA15" s="15"/>
      <c r="DB15" s="15"/>
    </row>
    <row r="16" spans="1:109" ht="23.25" customHeight="1" x14ac:dyDescent="0.25">
      <c r="A16" s="59"/>
      <c r="B16" s="59"/>
      <c r="C16" s="59"/>
      <c r="D16" s="61"/>
      <c r="E16" s="61"/>
      <c r="F16" s="69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1"/>
      <c r="X16" s="51" t="s">
        <v>116</v>
      </c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3"/>
      <c r="AP16" s="51" t="s">
        <v>117</v>
      </c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3"/>
      <c r="BH16" s="51" t="s">
        <v>118</v>
      </c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3"/>
      <c r="BZ16" s="61" t="s">
        <v>139</v>
      </c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59"/>
    </row>
    <row r="17" spans="1:96" ht="34.5" customHeight="1" x14ac:dyDescent="0.25">
      <c r="A17" s="59"/>
      <c r="B17" s="59"/>
      <c r="C17" s="59"/>
      <c r="D17" s="61"/>
      <c r="E17" s="61"/>
      <c r="F17" s="51" t="s">
        <v>6</v>
      </c>
      <c r="G17" s="52"/>
      <c r="H17" s="52"/>
      <c r="I17" s="52"/>
      <c r="J17" s="52"/>
      <c r="K17" s="52"/>
      <c r="L17" s="52"/>
      <c r="M17" s="52"/>
      <c r="N17" s="52"/>
      <c r="O17" s="55" t="s">
        <v>2</v>
      </c>
      <c r="P17" s="56"/>
      <c r="Q17" s="56"/>
      <c r="R17" s="56"/>
      <c r="S17" s="56"/>
      <c r="T17" s="56"/>
      <c r="U17" s="56"/>
      <c r="V17" s="56"/>
      <c r="W17" s="57"/>
      <c r="X17" s="51" t="s">
        <v>6</v>
      </c>
      <c r="Y17" s="52"/>
      <c r="Z17" s="52"/>
      <c r="AA17" s="52"/>
      <c r="AB17" s="52"/>
      <c r="AC17" s="52"/>
      <c r="AD17" s="52"/>
      <c r="AE17" s="52"/>
      <c r="AF17" s="52"/>
      <c r="AG17" s="55" t="s">
        <v>2</v>
      </c>
      <c r="AH17" s="56"/>
      <c r="AI17" s="56"/>
      <c r="AJ17" s="56"/>
      <c r="AK17" s="56"/>
      <c r="AL17" s="56"/>
      <c r="AM17" s="56"/>
      <c r="AN17" s="56"/>
      <c r="AO17" s="57"/>
      <c r="AP17" s="51" t="s">
        <v>6</v>
      </c>
      <c r="AQ17" s="52"/>
      <c r="AR17" s="52"/>
      <c r="AS17" s="52"/>
      <c r="AT17" s="52"/>
      <c r="AU17" s="52"/>
      <c r="AV17" s="52"/>
      <c r="AW17" s="52"/>
      <c r="AX17" s="52"/>
      <c r="AY17" s="55" t="s">
        <v>2</v>
      </c>
      <c r="AZ17" s="56"/>
      <c r="BA17" s="56"/>
      <c r="BB17" s="56"/>
      <c r="BC17" s="56"/>
      <c r="BD17" s="56"/>
      <c r="BE17" s="56"/>
      <c r="BF17" s="56"/>
      <c r="BG17" s="57"/>
      <c r="BH17" s="51" t="s">
        <v>6</v>
      </c>
      <c r="BI17" s="52"/>
      <c r="BJ17" s="52"/>
      <c r="BK17" s="52"/>
      <c r="BL17" s="52"/>
      <c r="BM17" s="52"/>
      <c r="BN17" s="52"/>
      <c r="BO17" s="52"/>
      <c r="BP17" s="52"/>
      <c r="BQ17" s="55" t="s">
        <v>2</v>
      </c>
      <c r="BR17" s="56"/>
      <c r="BS17" s="56"/>
      <c r="BT17" s="56"/>
      <c r="BU17" s="56"/>
      <c r="BV17" s="56"/>
      <c r="BW17" s="56"/>
      <c r="BX17" s="56"/>
      <c r="BY17" s="57"/>
      <c r="BZ17" s="51" t="s">
        <v>6</v>
      </c>
      <c r="CA17" s="52"/>
      <c r="CB17" s="52"/>
      <c r="CC17" s="52"/>
      <c r="CD17" s="52"/>
      <c r="CE17" s="52"/>
      <c r="CF17" s="52"/>
      <c r="CG17" s="52"/>
      <c r="CH17" s="52"/>
      <c r="CI17" s="55" t="s">
        <v>2</v>
      </c>
      <c r="CJ17" s="56"/>
      <c r="CK17" s="56"/>
      <c r="CL17" s="56"/>
      <c r="CM17" s="56"/>
      <c r="CN17" s="56"/>
      <c r="CO17" s="56"/>
      <c r="CP17" s="56"/>
      <c r="CQ17" s="57"/>
      <c r="CR17" s="59"/>
    </row>
    <row r="18" spans="1:96" ht="48.75" customHeight="1" x14ac:dyDescent="0.25">
      <c r="A18" s="59"/>
      <c r="B18" s="59"/>
      <c r="C18" s="59"/>
      <c r="D18" s="61" t="s">
        <v>7</v>
      </c>
      <c r="E18" s="61" t="s">
        <v>2</v>
      </c>
      <c r="F18" s="27" t="s">
        <v>13</v>
      </c>
      <c r="G18" s="54" t="s">
        <v>14</v>
      </c>
      <c r="H18" s="54"/>
      <c r="I18" s="54"/>
      <c r="J18" s="54"/>
      <c r="K18" s="54"/>
      <c r="L18" s="54"/>
      <c r="M18" s="54"/>
      <c r="N18" s="54"/>
      <c r="O18" s="27" t="s">
        <v>13</v>
      </c>
      <c r="P18" s="54" t="s">
        <v>14</v>
      </c>
      <c r="Q18" s="54"/>
      <c r="R18" s="54"/>
      <c r="S18" s="54"/>
      <c r="T18" s="54"/>
      <c r="U18" s="54"/>
      <c r="V18" s="54"/>
      <c r="W18" s="54"/>
      <c r="X18" s="27" t="s">
        <v>13</v>
      </c>
      <c r="Y18" s="54" t="s">
        <v>14</v>
      </c>
      <c r="Z18" s="54"/>
      <c r="AA18" s="54"/>
      <c r="AB18" s="54"/>
      <c r="AC18" s="54"/>
      <c r="AD18" s="54"/>
      <c r="AE18" s="54"/>
      <c r="AF18" s="54"/>
      <c r="AG18" s="27" t="s">
        <v>13</v>
      </c>
      <c r="AH18" s="54" t="s">
        <v>14</v>
      </c>
      <c r="AI18" s="54"/>
      <c r="AJ18" s="54"/>
      <c r="AK18" s="54"/>
      <c r="AL18" s="54"/>
      <c r="AM18" s="54"/>
      <c r="AN18" s="54"/>
      <c r="AO18" s="54"/>
      <c r="AP18" s="27" t="s">
        <v>13</v>
      </c>
      <c r="AQ18" s="54" t="s">
        <v>14</v>
      </c>
      <c r="AR18" s="54"/>
      <c r="AS18" s="54"/>
      <c r="AT18" s="54"/>
      <c r="AU18" s="54"/>
      <c r="AV18" s="54"/>
      <c r="AW18" s="54"/>
      <c r="AX18" s="54"/>
      <c r="AY18" s="27" t="s">
        <v>13</v>
      </c>
      <c r="AZ18" s="54" t="s">
        <v>14</v>
      </c>
      <c r="BA18" s="54"/>
      <c r="BB18" s="54"/>
      <c r="BC18" s="54"/>
      <c r="BD18" s="54"/>
      <c r="BE18" s="54"/>
      <c r="BF18" s="54"/>
      <c r="BG18" s="54"/>
      <c r="BH18" s="27" t="s">
        <v>13</v>
      </c>
      <c r="BI18" s="54" t="s">
        <v>14</v>
      </c>
      <c r="BJ18" s="54"/>
      <c r="BK18" s="54"/>
      <c r="BL18" s="54"/>
      <c r="BM18" s="54"/>
      <c r="BN18" s="54"/>
      <c r="BO18" s="54"/>
      <c r="BP18" s="54"/>
      <c r="BQ18" s="27" t="s">
        <v>13</v>
      </c>
      <c r="BR18" s="54" t="s">
        <v>14</v>
      </c>
      <c r="BS18" s="54"/>
      <c r="BT18" s="54"/>
      <c r="BU18" s="54"/>
      <c r="BV18" s="54"/>
      <c r="BW18" s="54"/>
      <c r="BX18" s="54"/>
      <c r="BY18" s="54"/>
      <c r="BZ18" s="27" t="s">
        <v>13</v>
      </c>
      <c r="CA18" s="54" t="s">
        <v>14</v>
      </c>
      <c r="CB18" s="54"/>
      <c r="CC18" s="54"/>
      <c r="CD18" s="54"/>
      <c r="CE18" s="54"/>
      <c r="CF18" s="54"/>
      <c r="CG18" s="54"/>
      <c r="CH18" s="54"/>
      <c r="CI18" s="27" t="s">
        <v>13</v>
      </c>
      <c r="CJ18" s="54" t="s">
        <v>14</v>
      </c>
      <c r="CK18" s="54"/>
      <c r="CL18" s="54"/>
      <c r="CM18" s="54"/>
      <c r="CN18" s="54"/>
      <c r="CO18" s="54"/>
      <c r="CP18" s="54"/>
      <c r="CQ18" s="54"/>
      <c r="CR18" s="59"/>
    </row>
    <row r="19" spans="1:96" ht="81" customHeight="1" x14ac:dyDescent="0.25">
      <c r="A19" s="60"/>
      <c r="B19" s="60"/>
      <c r="C19" s="60"/>
      <c r="D19" s="61"/>
      <c r="E19" s="61"/>
      <c r="F19" s="14" t="s">
        <v>15</v>
      </c>
      <c r="G19" s="14" t="s">
        <v>15</v>
      </c>
      <c r="H19" s="11" t="s">
        <v>16</v>
      </c>
      <c r="I19" s="11" t="s">
        <v>17</v>
      </c>
      <c r="J19" s="11" t="s">
        <v>18</v>
      </c>
      <c r="K19" s="11" t="s">
        <v>19</v>
      </c>
      <c r="L19" s="11" t="s">
        <v>94</v>
      </c>
      <c r="M19" s="11" t="s">
        <v>95</v>
      </c>
      <c r="N19" s="13" t="s">
        <v>20</v>
      </c>
      <c r="O19" s="14" t="s">
        <v>15</v>
      </c>
      <c r="P19" s="14" t="s">
        <v>15</v>
      </c>
      <c r="Q19" s="11" t="s">
        <v>16</v>
      </c>
      <c r="R19" s="11" t="s">
        <v>17</v>
      </c>
      <c r="S19" s="11" t="s">
        <v>18</v>
      </c>
      <c r="T19" s="11" t="s">
        <v>19</v>
      </c>
      <c r="U19" s="11" t="s">
        <v>94</v>
      </c>
      <c r="V19" s="11" t="s">
        <v>95</v>
      </c>
      <c r="W19" s="11" t="s">
        <v>20</v>
      </c>
      <c r="X19" s="14" t="s">
        <v>15</v>
      </c>
      <c r="Y19" s="14" t="s">
        <v>15</v>
      </c>
      <c r="Z19" s="11" t="s">
        <v>16</v>
      </c>
      <c r="AA19" s="11" t="s">
        <v>17</v>
      </c>
      <c r="AB19" s="11" t="s">
        <v>18</v>
      </c>
      <c r="AC19" s="11" t="s">
        <v>19</v>
      </c>
      <c r="AD19" s="11" t="s">
        <v>94</v>
      </c>
      <c r="AE19" s="11" t="s">
        <v>95</v>
      </c>
      <c r="AF19" s="11" t="s">
        <v>20</v>
      </c>
      <c r="AG19" s="14" t="s">
        <v>15</v>
      </c>
      <c r="AH19" s="14" t="s">
        <v>15</v>
      </c>
      <c r="AI19" s="11" t="s">
        <v>16</v>
      </c>
      <c r="AJ19" s="11" t="s">
        <v>17</v>
      </c>
      <c r="AK19" s="11" t="s">
        <v>18</v>
      </c>
      <c r="AL19" s="11" t="s">
        <v>19</v>
      </c>
      <c r="AM19" s="11" t="s">
        <v>94</v>
      </c>
      <c r="AN19" s="11" t="s">
        <v>95</v>
      </c>
      <c r="AO19" s="11" t="s">
        <v>20</v>
      </c>
      <c r="AP19" s="14" t="s">
        <v>15</v>
      </c>
      <c r="AQ19" s="14" t="s">
        <v>15</v>
      </c>
      <c r="AR19" s="11" t="s">
        <v>16</v>
      </c>
      <c r="AS19" s="11" t="s">
        <v>17</v>
      </c>
      <c r="AT19" s="11" t="s">
        <v>18</v>
      </c>
      <c r="AU19" s="11" t="s">
        <v>19</v>
      </c>
      <c r="AV19" s="11" t="s">
        <v>94</v>
      </c>
      <c r="AW19" s="11" t="s">
        <v>95</v>
      </c>
      <c r="AX19" s="11" t="s">
        <v>20</v>
      </c>
      <c r="AY19" s="14" t="s">
        <v>15</v>
      </c>
      <c r="AZ19" s="14" t="s">
        <v>15</v>
      </c>
      <c r="BA19" s="11" t="s">
        <v>16</v>
      </c>
      <c r="BB19" s="11" t="s">
        <v>17</v>
      </c>
      <c r="BC19" s="11" t="s">
        <v>18</v>
      </c>
      <c r="BD19" s="11" t="s">
        <v>19</v>
      </c>
      <c r="BE19" s="11" t="s">
        <v>94</v>
      </c>
      <c r="BF19" s="11" t="s">
        <v>95</v>
      </c>
      <c r="BG19" s="11" t="s">
        <v>20</v>
      </c>
      <c r="BH19" s="14" t="s">
        <v>15</v>
      </c>
      <c r="BI19" s="14" t="s">
        <v>15</v>
      </c>
      <c r="BJ19" s="11" t="s">
        <v>16</v>
      </c>
      <c r="BK19" s="11" t="s">
        <v>17</v>
      </c>
      <c r="BL19" s="11" t="s">
        <v>18</v>
      </c>
      <c r="BM19" s="11" t="s">
        <v>19</v>
      </c>
      <c r="BN19" s="11" t="s">
        <v>94</v>
      </c>
      <c r="BO19" s="11" t="s">
        <v>95</v>
      </c>
      <c r="BP19" s="11" t="s">
        <v>20</v>
      </c>
      <c r="BQ19" s="14" t="s">
        <v>15</v>
      </c>
      <c r="BR19" s="14" t="s">
        <v>15</v>
      </c>
      <c r="BS19" s="11" t="s">
        <v>16</v>
      </c>
      <c r="BT19" s="11" t="s">
        <v>17</v>
      </c>
      <c r="BU19" s="11" t="s">
        <v>18</v>
      </c>
      <c r="BV19" s="11" t="s">
        <v>19</v>
      </c>
      <c r="BW19" s="11" t="s">
        <v>94</v>
      </c>
      <c r="BX19" s="11" t="s">
        <v>95</v>
      </c>
      <c r="BY19" s="11" t="s">
        <v>20</v>
      </c>
      <c r="BZ19" s="14" t="s">
        <v>15</v>
      </c>
      <c r="CA19" s="14" t="s">
        <v>15</v>
      </c>
      <c r="CB19" s="11" t="s">
        <v>16</v>
      </c>
      <c r="CC19" s="11" t="s">
        <v>17</v>
      </c>
      <c r="CD19" s="11" t="s">
        <v>18</v>
      </c>
      <c r="CE19" s="11" t="s">
        <v>19</v>
      </c>
      <c r="CF19" s="11" t="s">
        <v>94</v>
      </c>
      <c r="CG19" s="11" t="s">
        <v>95</v>
      </c>
      <c r="CH19" s="11" t="s">
        <v>20</v>
      </c>
      <c r="CI19" s="14" t="s">
        <v>15</v>
      </c>
      <c r="CJ19" s="14" t="s">
        <v>15</v>
      </c>
      <c r="CK19" s="11" t="s">
        <v>16</v>
      </c>
      <c r="CL19" s="11" t="s">
        <v>17</v>
      </c>
      <c r="CM19" s="11" t="s">
        <v>18</v>
      </c>
      <c r="CN19" s="11" t="s">
        <v>19</v>
      </c>
      <c r="CO19" s="11" t="s">
        <v>94</v>
      </c>
      <c r="CP19" s="11" t="s">
        <v>95</v>
      </c>
      <c r="CQ19" s="11" t="s">
        <v>20</v>
      </c>
      <c r="CR19" s="60"/>
    </row>
    <row r="20" spans="1:96" x14ac:dyDescent="0.25">
      <c r="A20" s="28">
        <v>1</v>
      </c>
      <c r="B20" s="28">
        <v>2</v>
      </c>
      <c r="C20" s="28">
        <v>3</v>
      </c>
      <c r="D20" s="28">
        <v>4</v>
      </c>
      <c r="E20" s="28">
        <v>5</v>
      </c>
      <c r="F20" s="9" t="s">
        <v>21</v>
      </c>
      <c r="G20" s="9" t="s">
        <v>22</v>
      </c>
      <c r="H20" s="9" t="s">
        <v>23</v>
      </c>
      <c r="I20" s="9" t="s">
        <v>24</v>
      </c>
      <c r="J20" s="9" t="s">
        <v>25</v>
      </c>
      <c r="K20" s="9" t="s">
        <v>26</v>
      </c>
      <c r="L20" s="9" t="s">
        <v>27</v>
      </c>
      <c r="M20" s="9" t="s">
        <v>96</v>
      </c>
      <c r="N20" s="9" t="s">
        <v>97</v>
      </c>
      <c r="O20" s="9" t="s">
        <v>28</v>
      </c>
      <c r="P20" s="9" t="s">
        <v>29</v>
      </c>
      <c r="Q20" s="9" t="s">
        <v>30</v>
      </c>
      <c r="R20" s="9" t="s">
        <v>31</v>
      </c>
      <c r="S20" s="9" t="s">
        <v>32</v>
      </c>
      <c r="T20" s="9" t="s">
        <v>33</v>
      </c>
      <c r="U20" s="9" t="s">
        <v>34</v>
      </c>
      <c r="V20" s="9" t="s">
        <v>98</v>
      </c>
      <c r="W20" s="9" t="s">
        <v>99</v>
      </c>
      <c r="X20" s="9" t="s">
        <v>35</v>
      </c>
      <c r="Y20" s="9" t="s">
        <v>36</v>
      </c>
      <c r="Z20" s="9" t="s">
        <v>37</v>
      </c>
      <c r="AA20" s="9" t="s">
        <v>38</v>
      </c>
      <c r="AB20" s="9" t="s">
        <v>39</v>
      </c>
      <c r="AC20" s="9" t="s">
        <v>40</v>
      </c>
      <c r="AD20" s="9" t="s">
        <v>41</v>
      </c>
      <c r="AE20" s="9" t="s">
        <v>100</v>
      </c>
      <c r="AF20" s="9" t="s">
        <v>101</v>
      </c>
      <c r="AG20" s="9" t="s">
        <v>42</v>
      </c>
      <c r="AH20" s="9" t="s">
        <v>43</v>
      </c>
      <c r="AI20" s="9" t="s">
        <v>44</v>
      </c>
      <c r="AJ20" s="9" t="s">
        <v>45</v>
      </c>
      <c r="AK20" s="9" t="s">
        <v>46</v>
      </c>
      <c r="AL20" s="9" t="s">
        <v>47</v>
      </c>
      <c r="AM20" s="9" t="s">
        <v>48</v>
      </c>
      <c r="AN20" s="9" t="s">
        <v>102</v>
      </c>
      <c r="AO20" s="9" t="s">
        <v>103</v>
      </c>
      <c r="AP20" s="9" t="s">
        <v>49</v>
      </c>
      <c r="AQ20" s="16" t="s">
        <v>50</v>
      </c>
      <c r="AR20" s="9" t="s">
        <v>51</v>
      </c>
      <c r="AS20" s="9" t="s">
        <v>52</v>
      </c>
      <c r="AT20" s="9" t="s">
        <v>53</v>
      </c>
      <c r="AU20" s="9" t="s">
        <v>54</v>
      </c>
      <c r="AV20" s="9" t="s">
        <v>55</v>
      </c>
      <c r="AW20" s="9" t="s">
        <v>113</v>
      </c>
      <c r="AX20" s="9" t="s">
        <v>114</v>
      </c>
      <c r="AY20" s="9" t="s">
        <v>56</v>
      </c>
      <c r="AZ20" s="9" t="s">
        <v>57</v>
      </c>
      <c r="BA20" s="9" t="s">
        <v>58</v>
      </c>
      <c r="BB20" s="9" t="s">
        <v>59</v>
      </c>
      <c r="BC20" s="9" t="s">
        <v>60</v>
      </c>
      <c r="BD20" s="9" t="s">
        <v>61</v>
      </c>
      <c r="BE20" s="9" t="s">
        <v>62</v>
      </c>
      <c r="BF20" s="9" t="s">
        <v>104</v>
      </c>
      <c r="BG20" s="9" t="s">
        <v>105</v>
      </c>
      <c r="BH20" s="9" t="s">
        <v>63</v>
      </c>
      <c r="BI20" s="9" t="s">
        <v>64</v>
      </c>
      <c r="BJ20" s="9" t="s">
        <v>65</v>
      </c>
      <c r="BK20" s="9" t="s">
        <v>66</v>
      </c>
      <c r="BL20" s="9" t="s">
        <v>67</v>
      </c>
      <c r="BM20" s="9" t="s">
        <v>68</v>
      </c>
      <c r="BN20" s="9" t="s">
        <v>69</v>
      </c>
      <c r="BO20" s="9" t="s">
        <v>106</v>
      </c>
      <c r="BP20" s="9" t="s">
        <v>69</v>
      </c>
      <c r="BQ20" s="9" t="s">
        <v>70</v>
      </c>
      <c r="BR20" s="9" t="s">
        <v>71</v>
      </c>
      <c r="BS20" s="9" t="s">
        <v>72</v>
      </c>
      <c r="BT20" s="9" t="s">
        <v>73</v>
      </c>
      <c r="BU20" s="9" t="s">
        <v>74</v>
      </c>
      <c r="BV20" s="9" t="s">
        <v>75</v>
      </c>
      <c r="BW20" s="9" t="s">
        <v>76</v>
      </c>
      <c r="BX20" s="9" t="s">
        <v>107</v>
      </c>
      <c r="BY20" s="9" t="s">
        <v>108</v>
      </c>
      <c r="BZ20" s="9" t="s">
        <v>77</v>
      </c>
      <c r="CA20" s="9" t="s">
        <v>78</v>
      </c>
      <c r="CB20" s="9" t="s">
        <v>79</v>
      </c>
      <c r="CC20" s="9" t="s">
        <v>80</v>
      </c>
      <c r="CD20" s="9" t="s">
        <v>81</v>
      </c>
      <c r="CE20" s="9" t="s">
        <v>82</v>
      </c>
      <c r="CF20" s="9" t="s">
        <v>83</v>
      </c>
      <c r="CG20" s="9" t="s">
        <v>109</v>
      </c>
      <c r="CH20" s="9" t="s">
        <v>110</v>
      </c>
      <c r="CI20" s="9" t="s">
        <v>84</v>
      </c>
      <c r="CJ20" s="9" t="s">
        <v>85</v>
      </c>
      <c r="CK20" s="9" t="s">
        <v>86</v>
      </c>
      <c r="CL20" s="9" t="s">
        <v>87</v>
      </c>
      <c r="CM20" s="9" t="s">
        <v>88</v>
      </c>
      <c r="CN20" s="9" t="s">
        <v>89</v>
      </c>
      <c r="CO20" s="9" t="s">
        <v>90</v>
      </c>
      <c r="CP20" s="9" t="s">
        <v>111</v>
      </c>
      <c r="CQ20" s="9" t="s">
        <v>112</v>
      </c>
      <c r="CR20" s="12" t="s">
        <v>1</v>
      </c>
    </row>
    <row r="21" spans="1:96" s="34" customFormat="1" ht="35.25" customHeight="1" x14ac:dyDescent="0.25">
      <c r="A21" s="3" t="s">
        <v>119</v>
      </c>
      <c r="B21" s="7" t="s">
        <v>120</v>
      </c>
      <c r="C21" s="8" t="s">
        <v>121</v>
      </c>
      <c r="D21" s="43">
        <f t="shared" ref="D21:D23" si="0">D22</f>
        <v>32.478000000000002</v>
      </c>
      <c r="E21" s="4" t="s">
        <v>130</v>
      </c>
      <c r="F21" s="4" t="s">
        <v>130</v>
      </c>
      <c r="G21" s="43">
        <f>G22</f>
        <v>8.7159999999999993</v>
      </c>
      <c r="H21" s="4">
        <f t="shared" ref="H21:M24" si="1">H22</f>
        <v>0</v>
      </c>
      <c r="I21" s="4">
        <f t="shared" si="1"/>
        <v>0</v>
      </c>
      <c r="J21" s="4">
        <f t="shared" si="1"/>
        <v>0</v>
      </c>
      <c r="K21" s="4">
        <f t="shared" si="1"/>
        <v>0</v>
      </c>
      <c r="L21" s="4">
        <f t="shared" si="1"/>
        <v>0</v>
      </c>
      <c r="M21" s="41">
        <f t="shared" si="1"/>
        <v>375</v>
      </c>
      <c r="N21" s="4">
        <f>N22</f>
        <v>0</v>
      </c>
      <c r="O21" s="4" t="s">
        <v>130</v>
      </c>
      <c r="P21" s="4" t="s">
        <v>130</v>
      </c>
      <c r="Q21" s="4" t="s">
        <v>130</v>
      </c>
      <c r="R21" s="4" t="s">
        <v>130</v>
      </c>
      <c r="S21" s="4" t="s">
        <v>130</v>
      </c>
      <c r="T21" s="4" t="s">
        <v>130</v>
      </c>
      <c r="U21" s="4" t="s">
        <v>130</v>
      </c>
      <c r="V21" s="4" t="s">
        <v>130</v>
      </c>
      <c r="W21" s="4" t="s">
        <v>130</v>
      </c>
      <c r="X21" s="4" t="s">
        <v>130</v>
      </c>
      <c r="Y21" s="43">
        <f t="shared" ref="Y21:Y23" si="2">Y22</f>
        <v>7.12</v>
      </c>
      <c r="Z21" s="4">
        <f t="shared" ref="Z21:Z23" si="3">Z22</f>
        <v>0</v>
      </c>
      <c r="AA21" s="4">
        <f t="shared" ref="AA21:AA23" si="4">AA22</f>
        <v>0</v>
      </c>
      <c r="AB21" s="4">
        <f t="shared" ref="AB21:AB23" si="5">AB22</f>
        <v>0</v>
      </c>
      <c r="AC21" s="4">
        <f t="shared" ref="AC21:AC23" si="6">AC22</f>
        <v>0</v>
      </c>
      <c r="AD21" s="4">
        <f t="shared" ref="AD21:AD23" si="7">AD22</f>
        <v>0</v>
      </c>
      <c r="AE21" s="41">
        <f t="shared" ref="AE21:AE23" si="8">AE22</f>
        <v>288</v>
      </c>
      <c r="AF21" s="4">
        <f t="shared" ref="AF21:AF23" si="9">AF22</f>
        <v>0</v>
      </c>
      <c r="AG21" s="4" t="s">
        <v>130</v>
      </c>
      <c r="AH21" s="4" t="s">
        <v>130</v>
      </c>
      <c r="AI21" s="4" t="s">
        <v>130</v>
      </c>
      <c r="AJ21" s="4" t="s">
        <v>130</v>
      </c>
      <c r="AK21" s="4" t="s">
        <v>130</v>
      </c>
      <c r="AL21" s="4" t="s">
        <v>130</v>
      </c>
      <c r="AM21" s="4" t="s">
        <v>130</v>
      </c>
      <c r="AN21" s="4" t="s">
        <v>130</v>
      </c>
      <c r="AO21" s="4" t="s">
        <v>130</v>
      </c>
      <c r="AP21" s="4" t="s">
        <v>130</v>
      </c>
      <c r="AQ21" s="43">
        <f t="shared" ref="AQ21:AQ23" si="10">AQ22</f>
        <v>9.6150000000000002</v>
      </c>
      <c r="AR21" s="4">
        <f t="shared" ref="AR21:AR23" si="11">AR22</f>
        <v>0</v>
      </c>
      <c r="AS21" s="4">
        <f t="shared" ref="AS21:AS23" si="12">AS22</f>
        <v>0</v>
      </c>
      <c r="AT21" s="4">
        <f t="shared" ref="AT21:AT23" si="13">AT22</f>
        <v>0</v>
      </c>
      <c r="AU21" s="4">
        <f t="shared" ref="AU21:AU23" si="14">AU22</f>
        <v>0</v>
      </c>
      <c r="AV21" s="4">
        <f t="shared" ref="AV21:AV23" si="15">AV22</f>
        <v>0</v>
      </c>
      <c r="AW21" s="41">
        <f t="shared" ref="AW21:AW23" si="16">AW22</f>
        <v>384</v>
      </c>
      <c r="AX21" s="4">
        <f t="shared" ref="AX21:AX23" si="17">AX22</f>
        <v>0</v>
      </c>
      <c r="AY21" s="4" t="s">
        <v>130</v>
      </c>
      <c r="AZ21" s="4" t="s">
        <v>130</v>
      </c>
      <c r="BA21" s="4" t="s">
        <v>130</v>
      </c>
      <c r="BB21" s="4" t="s">
        <v>130</v>
      </c>
      <c r="BC21" s="4" t="s">
        <v>130</v>
      </c>
      <c r="BD21" s="4" t="s">
        <v>130</v>
      </c>
      <c r="BE21" s="4" t="s">
        <v>130</v>
      </c>
      <c r="BF21" s="4" t="s">
        <v>130</v>
      </c>
      <c r="BG21" s="4" t="s">
        <v>130</v>
      </c>
      <c r="BH21" s="4" t="s">
        <v>130</v>
      </c>
      <c r="BI21" s="43">
        <f t="shared" ref="BI21:BI23" si="18">BI22</f>
        <v>7.0270000000000001</v>
      </c>
      <c r="BJ21" s="4">
        <f t="shared" ref="BJ21:BJ23" si="19">BJ22</f>
        <v>0</v>
      </c>
      <c r="BK21" s="4">
        <f t="shared" ref="BK21:BK23" si="20">BK22</f>
        <v>0</v>
      </c>
      <c r="BL21" s="4">
        <f t="shared" ref="BL21:BL23" si="21">BL22</f>
        <v>0</v>
      </c>
      <c r="BM21" s="4">
        <f t="shared" ref="BM21:BM23" si="22">BM22</f>
        <v>0</v>
      </c>
      <c r="BN21" s="4">
        <f t="shared" ref="BN21:BN23" si="23">BN22</f>
        <v>0</v>
      </c>
      <c r="BO21" s="41">
        <f t="shared" ref="BO21:BO23" si="24">BO22</f>
        <v>264</v>
      </c>
      <c r="BP21" s="4">
        <f t="shared" ref="BP21:BP23" si="25">BP22</f>
        <v>0</v>
      </c>
      <c r="BQ21" s="4" t="s">
        <v>130</v>
      </c>
      <c r="BR21" s="4" t="s">
        <v>130</v>
      </c>
      <c r="BS21" s="4" t="s">
        <v>130</v>
      </c>
      <c r="BT21" s="4" t="s">
        <v>130</v>
      </c>
      <c r="BU21" s="4" t="s">
        <v>130</v>
      </c>
      <c r="BV21" s="4" t="s">
        <v>130</v>
      </c>
      <c r="BW21" s="4" t="s">
        <v>130</v>
      </c>
      <c r="BX21" s="4" t="s">
        <v>130</v>
      </c>
      <c r="BY21" s="4" t="s">
        <v>130</v>
      </c>
      <c r="BZ21" s="4" t="s">
        <v>130</v>
      </c>
      <c r="CA21" s="43">
        <f>G21+Y21+AQ21+BI22</f>
        <v>32.478000000000002</v>
      </c>
      <c r="CB21" s="4">
        <f t="shared" ref="CB21:CH21" si="26">H21+Z21+AR21+BJ21</f>
        <v>0</v>
      </c>
      <c r="CC21" s="4">
        <f t="shared" si="26"/>
        <v>0</v>
      </c>
      <c r="CD21" s="4">
        <f t="shared" si="26"/>
        <v>0</v>
      </c>
      <c r="CE21" s="4">
        <f t="shared" si="26"/>
        <v>0</v>
      </c>
      <c r="CF21" s="4">
        <f t="shared" si="26"/>
        <v>0</v>
      </c>
      <c r="CG21" s="41">
        <f t="shared" si="26"/>
        <v>1311</v>
      </c>
      <c r="CH21" s="4">
        <f t="shared" si="26"/>
        <v>0</v>
      </c>
      <c r="CI21" s="4" t="s">
        <v>130</v>
      </c>
      <c r="CJ21" s="4" t="s">
        <v>130</v>
      </c>
      <c r="CK21" s="4" t="s">
        <v>130</v>
      </c>
      <c r="CL21" s="4" t="s">
        <v>130</v>
      </c>
      <c r="CM21" s="4" t="s">
        <v>130</v>
      </c>
      <c r="CN21" s="4" t="s">
        <v>130</v>
      </c>
      <c r="CO21" s="4" t="s">
        <v>130</v>
      </c>
      <c r="CP21" s="4" t="s">
        <v>130</v>
      </c>
      <c r="CQ21" s="4" t="s">
        <v>130</v>
      </c>
      <c r="CR21" s="4" t="s">
        <v>130</v>
      </c>
    </row>
    <row r="22" spans="1:96" s="34" customFormat="1" ht="39.75" customHeight="1" x14ac:dyDescent="0.25">
      <c r="A22" s="3" t="s">
        <v>122</v>
      </c>
      <c r="B22" s="7" t="s">
        <v>123</v>
      </c>
      <c r="C22" s="8" t="s">
        <v>121</v>
      </c>
      <c r="D22" s="43">
        <f t="shared" si="0"/>
        <v>32.478000000000002</v>
      </c>
      <c r="E22" s="4" t="s">
        <v>130</v>
      </c>
      <c r="F22" s="4" t="s">
        <v>130</v>
      </c>
      <c r="G22" s="43">
        <f>G23</f>
        <v>8.7159999999999993</v>
      </c>
      <c r="H22" s="4">
        <f t="shared" si="1"/>
        <v>0</v>
      </c>
      <c r="I22" s="4">
        <f t="shared" si="1"/>
        <v>0</v>
      </c>
      <c r="J22" s="4">
        <f t="shared" si="1"/>
        <v>0</v>
      </c>
      <c r="K22" s="4">
        <f t="shared" si="1"/>
        <v>0</v>
      </c>
      <c r="L22" s="4">
        <f t="shared" si="1"/>
        <v>0</v>
      </c>
      <c r="M22" s="41">
        <f t="shared" si="1"/>
        <v>375</v>
      </c>
      <c r="N22" s="4">
        <f>N23</f>
        <v>0</v>
      </c>
      <c r="O22" s="4" t="s">
        <v>130</v>
      </c>
      <c r="P22" s="4" t="s">
        <v>130</v>
      </c>
      <c r="Q22" s="4" t="s">
        <v>130</v>
      </c>
      <c r="R22" s="4" t="s">
        <v>130</v>
      </c>
      <c r="S22" s="4" t="s">
        <v>130</v>
      </c>
      <c r="T22" s="4" t="s">
        <v>130</v>
      </c>
      <c r="U22" s="4" t="s">
        <v>130</v>
      </c>
      <c r="V22" s="4" t="s">
        <v>130</v>
      </c>
      <c r="W22" s="4" t="s">
        <v>130</v>
      </c>
      <c r="X22" s="4" t="s">
        <v>130</v>
      </c>
      <c r="Y22" s="43">
        <f t="shared" si="2"/>
        <v>7.12</v>
      </c>
      <c r="Z22" s="4">
        <f t="shared" si="3"/>
        <v>0</v>
      </c>
      <c r="AA22" s="4">
        <f t="shared" si="4"/>
        <v>0</v>
      </c>
      <c r="AB22" s="4">
        <f t="shared" si="5"/>
        <v>0</v>
      </c>
      <c r="AC22" s="4">
        <f t="shared" si="6"/>
        <v>0</v>
      </c>
      <c r="AD22" s="4">
        <f t="shared" si="7"/>
        <v>0</v>
      </c>
      <c r="AE22" s="41">
        <f t="shared" si="8"/>
        <v>288</v>
      </c>
      <c r="AF22" s="4">
        <f t="shared" si="9"/>
        <v>0</v>
      </c>
      <c r="AG22" s="4" t="s">
        <v>130</v>
      </c>
      <c r="AH22" s="4" t="s">
        <v>130</v>
      </c>
      <c r="AI22" s="4" t="s">
        <v>130</v>
      </c>
      <c r="AJ22" s="4" t="s">
        <v>130</v>
      </c>
      <c r="AK22" s="4" t="s">
        <v>130</v>
      </c>
      <c r="AL22" s="4" t="s">
        <v>130</v>
      </c>
      <c r="AM22" s="4" t="s">
        <v>130</v>
      </c>
      <c r="AN22" s="4" t="s">
        <v>130</v>
      </c>
      <c r="AO22" s="4" t="s">
        <v>130</v>
      </c>
      <c r="AP22" s="4" t="s">
        <v>130</v>
      </c>
      <c r="AQ22" s="43">
        <f t="shared" si="10"/>
        <v>9.6150000000000002</v>
      </c>
      <c r="AR22" s="4">
        <f t="shared" si="11"/>
        <v>0</v>
      </c>
      <c r="AS22" s="4">
        <f t="shared" si="12"/>
        <v>0</v>
      </c>
      <c r="AT22" s="4">
        <f t="shared" si="13"/>
        <v>0</v>
      </c>
      <c r="AU22" s="4">
        <f t="shared" si="14"/>
        <v>0</v>
      </c>
      <c r="AV22" s="4">
        <f t="shared" si="15"/>
        <v>0</v>
      </c>
      <c r="AW22" s="41">
        <f t="shared" si="16"/>
        <v>384</v>
      </c>
      <c r="AX22" s="4">
        <f t="shared" si="17"/>
        <v>0</v>
      </c>
      <c r="AY22" s="4" t="s">
        <v>130</v>
      </c>
      <c r="AZ22" s="4" t="s">
        <v>130</v>
      </c>
      <c r="BA22" s="4" t="s">
        <v>130</v>
      </c>
      <c r="BB22" s="4" t="s">
        <v>130</v>
      </c>
      <c r="BC22" s="4" t="s">
        <v>130</v>
      </c>
      <c r="BD22" s="4" t="s">
        <v>130</v>
      </c>
      <c r="BE22" s="4" t="s">
        <v>130</v>
      </c>
      <c r="BF22" s="4" t="s">
        <v>130</v>
      </c>
      <c r="BG22" s="4" t="s">
        <v>130</v>
      </c>
      <c r="BH22" s="4" t="s">
        <v>130</v>
      </c>
      <c r="BI22" s="43">
        <f t="shared" si="18"/>
        <v>7.0270000000000001</v>
      </c>
      <c r="BJ22" s="4">
        <f t="shared" si="19"/>
        <v>0</v>
      </c>
      <c r="BK22" s="4">
        <f t="shared" si="20"/>
        <v>0</v>
      </c>
      <c r="BL22" s="4">
        <f t="shared" si="21"/>
        <v>0</v>
      </c>
      <c r="BM22" s="4">
        <f t="shared" si="22"/>
        <v>0</v>
      </c>
      <c r="BN22" s="4">
        <f t="shared" si="23"/>
        <v>0</v>
      </c>
      <c r="BO22" s="41">
        <f t="shared" si="24"/>
        <v>264</v>
      </c>
      <c r="BP22" s="4">
        <f t="shared" si="25"/>
        <v>0</v>
      </c>
      <c r="BQ22" s="4" t="s">
        <v>130</v>
      </c>
      <c r="BR22" s="4" t="s">
        <v>130</v>
      </c>
      <c r="BS22" s="4" t="s">
        <v>130</v>
      </c>
      <c r="BT22" s="4" t="s">
        <v>130</v>
      </c>
      <c r="BU22" s="4" t="s">
        <v>130</v>
      </c>
      <c r="BV22" s="4" t="s">
        <v>130</v>
      </c>
      <c r="BW22" s="4" t="s">
        <v>130</v>
      </c>
      <c r="BX22" s="4" t="s">
        <v>130</v>
      </c>
      <c r="BY22" s="4" t="s">
        <v>130</v>
      </c>
      <c r="BZ22" s="4" t="s">
        <v>130</v>
      </c>
      <c r="CA22" s="43">
        <f t="shared" ref="CA22:CA27" si="27">G22+Y22+AQ22+BI23</f>
        <v>32.478000000000002</v>
      </c>
      <c r="CB22" s="4">
        <f t="shared" ref="CB22:CB29" si="28">H22+Z22+AR22+BJ22</f>
        <v>0</v>
      </c>
      <c r="CC22" s="4">
        <f t="shared" ref="CC22:CC29" si="29">I22+AA22+AS22+BK22</f>
        <v>0</v>
      </c>
      <c r="CD22" s="4">
        <f t="shared" ref="CD22:CD29" si="30">J22+AB22+AT22+BL22</f>
        <v>0</v>
      </c>
      <c r="CE22" s="4">
        <f t="shared" ref="CE22:CE29" si="31">K22+AC22+AU22+BM22</f>
        <v>0</v>
      </c>
      <c r="CF22" s="4">
        <f t="shared" ref="CF22:CF29" si="32">L22+AD22+AV22+BN22</f>
        <v>0</v>
      </c>
      <c r="CG22" s="41">
        <f t="shared" ref="CG22:CG29" si="33">M22+AE22+AW22+BO22</f>
        <v>1311</v>
      </c>
      <c r="CH22" s="4">
        <f t="shared" ref="CH22:CH29" si="34">N22+AF22+AX22+BP22</f>
        <v>0</v>
      </c>
      <c r="CI22" s="4" t="s">
        <v>130</v>
      </c>
      <c r="CJ22" s="4" t="s">
        <v>130</v>
      </c>
      <c r="CK22" s="4" t="s">
        <v>130</v>
      </c>
      <c r="CL22" s="4" t="s">
        <v>130</v>
      </c>
      <c r="CM22" s="4" t="s">
        <v>130</v>
      </c>
      <c r="CN22" s="4" t="s">
        <v>130</v>
      </c>
      <c r="CO22" s="4" t="s">
        <v>130</v>
      </c>
      <c r="CP22" s="4" t="s">
        <v>130</v>
      </c>
      <c r="CQ22" s="4" t="s">
        <v>130</v>
      </c>
      <c r="CR22" s="4" t="s">
        <v>130</v>
      </c>
    </row>
    <row r="23" spans="1:96" s="34" customFormat="1" ht="48.75" customHeight="1" x14ac:dyDescent="0.25">
      <c r="A23" s="3" t="s">
        <v>124</v>
      </c>
      <c r="B23" s="7" t="s">
        <v>125</v>
      </c>
      <c r="C23" s="8" t="s">
        <v>121</v>
      </c>
      <c r="D23" s="43">
        <f t="shared" si="0"/>
        <v>32.478000000000002</v>
      </c>
      <c r="E23" s="4" t="s">
        <v>130</v>
      </c>
      <c r="F23" s="4" t="s">
        <v>130</v>
      </c>
      <c r="G23" s="43">
        <f>G24</f>
        <v>8.7159999999999993</v>
      </c>
      <c r="H23" s="4">
        <f t="shared" si="1"/>
        <v>0</v>
      </c>
      <c r="I23" s="4">
        <f t="shared" si="1"/>
        <v>0</v>
      </c>
      <c r="J23" s="4">
        <f t="shared" si="1"/>
        <v>0</v>
      </c>
      <c r="K23" s="4">
        <f t="shared" si="1"/>
        <v>0</v>
      </c>
      <c r="L23" s="4">
        <f t="shared" si="1"/>
        <v>0</v>
      </c>
      <c r="M23" s="41">
        <f t="shared" si="1"/>
        <v>375</v>
      </c>
      <c r="N23" s="4">
        <f>N24</f>
        <v>0</v>
      </c>
      <c r="O23" s="4" t="s">
        <v>130</v>
      </c>
      <c r="P23" s="4" t="s">
        <v>130</v>
      </c>
      <c r="Q23" s="4" t="s">
        <v>130</v>
      </c>
      <c r="R23" s="4" t="s">
        <v>130</v>
      </c>
      <c r="S23" s="4" t="s">
        <v>130</v>
      </c>
      <c r="T23" s="4" t="s">
        <v>130</v>
      </c>
      <c r="U23" s="4" t="s">
        <v>130</v>
      </c>
      <c r="V23" s="4" t="s">
        <v>130</v>
      </c>
      <c r="W23" s="4" t="s">
        <v>130</v>
      </c>
      <c r="X23" s="4" t="s">
        <v>130</v>
      </c>
      <c r="Y23" s="43">
        <f t="shared" si="2"/>
        <v>7.12</v>
      </c>
      <c r="Z23" s="4">
        <f t="shared" si="3"/>
        <v>0</v>
      </c>
      <c r="AA23" s="4">
        <f t="shared" si="4"/>
        <v>0</v>
      </c>
      <c r="AB23" s="4">
        <f t="shared" si="5"/>
        <v>0</v>
      </c>
      <c r="AC23" s="4">
        <f t="shared" si="6"/>
        <v>0</v>
      </c>
      <c r="AD23" s="4">
        <f t="shared" si="7"/>
        <v>0</v>
      </c>
      <c r="AE23" s="41">
        <f t="shared" si="8"/>
        <v>288</v>
      </c>
      <c r="AF23" s="4">
        <f t="shared" si="9"/>
        <v>0</v>
      </c>
      <c r="AG23" s="4" t="s">
        <v>130</v>
      </c>
      <c r="AH23" s="4" t="s">
        <v>130</v>
      </c>
      <c r="AI23" s="4" t="s">
        <v>130</v>
      </c>
      <c r="AJ23" s="4" t="s">
        <v>130</v>
      </c>
      <c r="AK23" s="4" t="s">
        <v>130</v>
      </c>
      <c r="AL23" s="4" t="s">
        <v>130</v>
      </c>
      <c r="AM23" s="4" t="s">
        <v>130</v>
      </c>
      <c r="AN23" s="4" t="s">
        <v>130</v>
      </c>
      <c r="AO23" s="4" t="s">
        <v>130</v>
      </c>
      <c r="AP23" s="4" t="s">
        <v>130</v>
      </c>
      <c r="AQ23" s="43">
        <f t="shared" si="10"/>
        <v>9.6150000000000002</v>
      </c>
      <c r="AR23" s="4">
        <f t="shared" si="11"/>
        <v>0</v>
      </c>
      <c r="AS23" s="4">
        <f t="shared" si="12"/>
        <v>0</v>
      </c>
      <c r="AT23" s="4">
        <f t="shared" si="13"/>
        <v>0</v>
      </c>
      <c r="AU23" s="4">
        <f t="shared" si="14"/>
        <v>0</v>
      </c>
      <c r="AV23" s="4">
        <f t="shared" si="15"/>
        <v>0</v>
      </c>
      <c r="AW23" s="41">
        <f t="shared" si="16"/>
        <v>384</v>
      </c>
      <c r="AX23" s="4">
        <f t="shared" si="17"/>
        <v>0</v>
      </c>
      <c r="AY23" s="4" t="s">
        <v>130</v>
      </c>
      <c r="AZ23" s="4" t="s">
        <v>130</v>
      </c>
      <c r="BA23" s="4" t="s">
        <v>130</v>
      </c>
      <c r="BB23" s="4" t="s">
        <v>130</v>
      </c>
      <c r="BC23" s="4" t="s">
        <v>130</v>
      </c>
      <c r="BD23" s="4" t="s">
        <v>130</v>
      </c>
      <c r="BE23" s="4" t="s">
        <v>130</v>
      </c>
      <c r="BF23" s="4" t="s">
        <v>130</v>
      </c>
      <c r="BG23" s="4" t="s">
        <v>130</v>
      </c>
      <c r="BH23" s="4" t="s">
        <v>130</v>
      </c>
      <c r="BI23" s="43">
        <f t="shared" si="18"/>
        <v>7.0270000000000001</v>
      </c>
      <c r="BJ23" s="4">
        <f t="shared" si="19"/>
        <v>0</v>
      </c>
      <c r="BK23" s="4">
        <f t="shared" si="20"/>
        <v>0</v>
      </c>
      <c r="BL23" s="4">
        <f t="shared" si="21"/>
        <v>0</v>
      </c>
      <c r="BM23" s="4">
        <f t="shared" si="22"/>
        <v>0</v>
      </c>
      <c r="BN23" s="4">
        <f t="shared" si="23"/>
        <v>0</v>
      </c>
      <c r="BO23" s="41">
        <f t="shared" si="24"/>
        <v>264</v>
      </c>
      <c r="BP23" s="4">
        <f t="shared" si="25"/>
        <v>0</v>
      </c>
      <c r="BQ23" s="4" t="s">
        <v>130</v>
      </c>
      <c r="BR23" s="4" t="s">
        <v>130</v>
      </c>
      <c r="BS23" s="4" t="s">
        <v>130</v>
      </c>
      <c r="BT23" s="4" t="s">
        <v>130</v>
      </c>
      <c r="BU23" s="4" t="s">
        <v>130</v>
      </c>
      <c r="BV23" s="4" t="s">
        <v>130</v>
      </c>
      <c r="BW23" s="4" t="s">
        <v>130</v>
      </c>
      <c r="BX23" s="4" t="s">
        <v>130</v>
      </c>
      <c r="BY23" s="4" t="s">
        <v>130</v>
      </c>
      <c r="BZ23" s="4" t="s">
        <v>130</v>
      </c>
      <c r="CA23" s="43">
        <f t="shared" si="27"/>
        <v>32.478000000000002</v>
      </c>
      <c r="CB23" s="4">
        <f t="shared" si="28"/>
        <v>0</v>
      </c>
      <c r="CC23" s="4">
        <f t="shared" si="29"/>
        <v>0</v>
      </c>
      <c r="CD23" s="4">
        <f t="shared" si="30"/>
        <v>0</v>
      </c>
      <c r="CE23" s="4">
        <f t="shared" si="31"/>
        <v>0</v>
      </c>
      <c r="CF23" s="4">
        <f t="shared" si="32"/>
        <v>0</v>
      </c>
      <c r="CG23" s="41">
        <f t="shared" si="33"/>
        <v>1311</v>
      </c>
      <c r="CH23" s="4">
        <f t="shared" si="34"/>
        <v>0</v>
      </c>
      <c r="CI23" s="4" t="s">
        <v>130</v>
      </c>
      <c r="CJ23" s="4" t="s">
        <v>130</v>
      </c>
      <c r="CK23" s="4" t="s">
        <v>130</v>
      </c>
      <c r="CL23" s="4" t="s">
        <v>130</v>
      </c>
      <c r="CM23" s="4" t="s">
        <v>130</v>
      </c>
      <c r="CN23" s="4" t="s">
        <v>130</v>
      </c>
      <c r="CO23" s="4" t="s">
        <v>130</v>
      </c>
      <c r="CP23" s="4" t="s">
        <v>130</v>
      </c>
      <c r="CQ23" s="4" t="s">
        <v>130</v>
      </c>
      <c r="CR23" s="4" t="s">
        <v>130</v>
      </c>
    </row>
    <row r="24" spans="1:96" s="34" customFormat="1" ht="48" customHeight="1" x14ac:dyDescent="0.25">
      <c r="A24" s="3" t="s">
        <v>126</v>
      </c>
      <c r="B24" s="7" t="s">
        <v>127</v>
      </c>
      <c r="C24" s="8" t="s">
        <v>121</v>
      </c>
      <c r="D24" s="43">
        <f t="shared" ref="D24:D29" si="35">G24+Y24+AQ24+BI24</f>
        <v>32.478000000000002</v>
      </c>
      <c r="E24" s="4" t="s">
        <v>130</v>
      </c>
      <c r="F24" s="4" t="s">
        <v>130</v>
      </c>
      <c r="G24" s="43">
        <f>G25</f>
        <v>8.7159999999999993</v>
      </c>
      <c r="H24" s="4">
        <f t="shared" si="1"/>
        <v>0</v>
      </c>
      <c r="I24" s="4">
        <f t="shared" si="1"/>
        <v>0</v>
      </c>
      <c r="J24" s="4">
        <f t="shared" si="1"/>
        <v>0</v>
      </c>
      <c r="K24" s="4">
        <f t="shared" si="1"/>
        <v>0</v>
      </c>
      <c r="L24" s="4">
        <f t="shared" si="1"/>
        <v>0</v>
      </c>
      <c r="M24" s="41">
        <f t="shared" si="1"/>
        <v>375</v>
      </c>
      <c r="N24" s="4">
        <f>N25</f>
        <v>0</v>
      </c>
      <c r="O24" s="4" t="s">
        <v>130</v>
      </c>
      <c r="P24" s="4" t="s">
        <v>130</v>
      </c>
      <c r="Q24" s="4" t="s">
        <v>130</v>
      </c>
      <c r="R24" s="4" t="s">
        <v>130</v>
      </c>
      <c r="S24" s="4" t="s">
        <v>130</v>
      </c>
      <c r="T24" s="4" t="s">
        <v>130</v>
      </c>
      <c r="U24" s="4" t="s">
        <v>130</v>
      </c>
      <c r="V24" s="4" t="s">
        <v>130</v>
      </c>
      <c r="W24" s="4" t="s">
        <v>130</v>
      </c>
      <c r="X24" s="4" t="s">
        <v>130</v>
      </c>
      <c r="Y24" s="43">
        <f t="shared" ref="Y24:BP24" si="36">Y25</f>
        <v>7.12</v>
      </c>
      <c r="Z24" s="4">
        <f t="shared" si="36"/>
        <v>0</v>
      </c>
      <c r="AA24" s="4">
        <f t="shared" si="36"/>
        <v>0</v>
      </c>
      <c r="AB24" s="4">
        <f t="shared" si="36"/>
        <v>0</v>
      </c>
      <c r="AC24" s="4">
        <f t="shared" si="36"/>
        <v>0</v>
      </c>
      <c r="AD24" s="4">
        <f t="shared" si="36"/>
        <v>0</v>
      </c>
      <c r="AE24" s="41">
        <f t="shared" si="36"/>
        <v>288</v>
      </c>
      <c r="AF24" s="4">
        <f t="shared" si="36"/>
        <v>0</v>
      </c>
      <c r="AG24" s="4" t="s">
        <v>130</v>
      </c>
      <c r="AH24" s="4" t="s">
        <v>130</v>
      </c>
      <c r="AI24" s="4" t="s">
        <v>130</v>
      </c>
      <c r="AJ24" s="4" t="s">
        <v>130</v>
      </c>
      <c r="AK24" s="4" t="s">
        <v>130</v>
      </c>
      <c r="AL24" s="4" t="s">
        <v>130</v>
      </c>
      <c r="AM24" s="4" t="s">
        <v>130</v>
      </c>
      <c r="AN24" s="4" t="s">
        <v>130</v>
      </c>
      <c r="AO24" s="4" t="s">
        <v>130</v>
      </c>
      <c r="AP24" s="4" t="s">
        <v>130</v>
      </c>
      <c r="AQ24" s="43">
        <f t="shared" si="36"/>
        <v>9.6150000000000002</v>
      </c>
      <c r="AR24" s="4">
        <f t="shared" si="36"/>
        <v>0</v>
      </c>
      <c r="AS24" s="4">
        <f t="shared" si="36"/>
        <v>0</v>
      </c>
      <c r="AT24" s="4">
        <f t="shared" si="36"/>
        <v>0</v>
      </c>
      <c r="AU24" s="4">
        <f t="shared" si="36"/>
        <v>0</v>
      </c>
      <c r="AV24" s="4">
        <f t="shared" si="36"/>
        <v>0</v>
      </c>
      <c r="AW24" s="41">
        <f t="shared" si="36"/>
        <v>384</v>
      </c>
      <c r="AX24" s="4">
        <f t="shared" si="36"/>
        <v>0</v>
      </c>
      <c r="AY24" s="4" t="s">
        <v>130</v>
      </c>
      <c r="AZ24" s="4" t="s">
        <v>130</v>
      </c>
      <c r="BA24" s="4" t="s">
        <v>130</v>
      </c>
      <c r="BB24" s="4" t="s">
        <v>130</v>
      </c>
      <c r="BC24" s="4" t="s">
        <v>130</v>
      </c>
      <c r="BD24" s="4" t="s">
        <v>130</v>
      </c>
      <c r="BE24" s="4" t="s">
        <v>130</v>
      </c>
      <c r="BF24" s="4" t="s">
        <v>130</v>
      </c>
      <c r="BG24" s="4" t="s">
        <v>130</v>
      </c>
      <c r="BH24" s="4" t="s">
        <v>130</v>
      </c>
      <c r="BI24" s="43">
        <f t="shared" si="36"/>
        <v>7.0270000000000001</v>
      </c>
      <c r="BJ24" s="4">
        <f t="shared" si="36"/>
        <v>0</v>
      </c>
      <c r="BK24" s="4">
        <f t="shared" si="36"/>
        <v>0</v>
      </c>
      <c r="BL24" s="4">
        <f t="shared" si="36"/>
        <v>0</v>
      </c>
      <c r="BM24" s="4">
        <f t="shared" si="36"/>
        <v>0</v>
      </c>
      <c r="BN24" s="4">
        <f t="shared" si="36"/>
        <v>0</v>
      </c>
      <c r="BO24" s="41">
        <f t="shared" si="36"/>
        <v>264</v>
      </c>
      <c r="BP24" s="4">
        <f t="shared" si="36"/>
        <v>0</v>
      </c>
      <c r="BQ24" s="4" t="s">
        <v>130</v>
      </c>
      <c r="BR24" s="4" t="s">
        <v>130</v>
      </c>
      <c r="BS24" s="4" t="s">
        <v>130</v>
      </c>
      <c r="BT24" s="4" t="s">
        <v>130</v>
      </c>
      <c r="BU24" s="4" t="s">
        <v>130</v>
      </c>
      <c r="BV24" s="4" t="s">
        <v>130</v>
      </c>
      <c r="BW24" s="4" t="s">
        <v>130</v>
      </c>
      <c r="BX24" s="4" t="s">
        <v>130</v>
      </c>
      <c r="BY24" s="4" t="s">
        <v>130</v>
      </c>
      <c r="BZ24" s="4" t="s">
        <v>130</v>
      </c>
      <c r="CA24" s="43">
        <f t="shared" si="27"/>
        <v>32.478000000000002</v>
      </c>
      <c r="CB24" s="4">
        <f t="shared" si="28"/>
        <v>0</v>
      </c>
      <c r="CC24" s="4">
        <f t="shared" si="29"/>
        <v>0</v>
      </c>
      <c r="CD24" s="4">
        <f t="shared" si="30"/>
        <v>0</v>
      </c>
      <c r="CE24" s="4">
        <f t="shared" si="31"/>
        <v>0</v>
      </c>
      <c r="CF24" s="4">
        <f t="shared" si="32"/>
        <v>0</v>
      </c>
      <c r="CG24" s="41">
        <f t="shared" si="33"/>
        <v>1311</v>
      </c>
      <c r="CH24" s="4">
        <f t="shared" si="34"/>
        <v>0</v>
      </c>
      <c r="CI24" s="4" t="s">
        <v>130</v>
      </c>
      <c r="CJ24" s="4" t="s">
        <v>130</v>
      </c>
      <c r="CK24" s="4" t="s">
        <v>130</v>
      </c>
      <c r="CL24" s="4" t="s">
        <v>130</v>
      </c>
      <c r="CM24" s="4" t="s">
        <v>130</v>
      </c>
      <c r="CN24" s="4" t="s">
        <v>130</v>
      </c>
      <c r="CO24" s="4" t="s">
        <v>130</v>
      </c>
      <c r="CP24" s="4" t="s">
        <v>130</v>
      </c>
      <c r="CQ24" s="4" t="s">
        <v>130</v>
      </c>
      <c r="CR24" s="4" t="s">
        <v>130</v>
      </c>
    </row>
    <row r="25" spans="1:96" s="34" customFormat="1" ht="50.25" customHeight="1" x14ac:dyDescent="0.25">
      <c r="A25" s="3" t="s">
        <v>128</v>
      </c>
      <c r="B25" s="7" t="s">
        <v>129</v>
      </c>
      <c r="C25" s="8" t="s">
        <v>121</v>
      </c>
      <c r="D25" s="43">
        <f t="shared" si="35"/>
        <v>32.478000000000002</v>
      </c>
      <c r="E25" s="4" t="s">
        <v>130</v>
      </c>
      <c r="F25" s="4" t="s">
        <v>130</v>
      </c>
      <c r="G25" s="43">
        <f>SUM(G26:G29)</f>
        <v>8.7159999999999993</v>
      </c>
      <c r="H25" s="4">
        <f t="shared" ref="H25:M25" si="37">SUM(H26:H29)</f>
        <v>0</v>
      </c>
      <c r="I25" s="4">
        <f t="shared" si="37"/>
        <v>0</v>
      </c>
      <c r="J25" s="4">
        <f t="shared" si="37"/>
        <v>0</v>
      </c>
      <c r="K25" s="4">
        <f t="shared" si="37"/>
        <v>0</v>
      </c>
      <c r="L25" s="4">
        <f t="shared" si="37"/>
        <v>0</v>
      </c>
      <c r="M25" s="41">
        <f t="shared" si="37"/>
        <v>375</v>
      </c>
      <c r="N25" s="4">
        <f>SUM(N26:N29)</f>
        <v>0</v>
      </c>
      <c r="O25" s="4" t="s">
        <v>130</v>
      </c>
      <c r="P25" s="4" t="s">
        <v>130</v>
      </c>
      <c r="Q25" s="4" t="s">
        <v>130</v>
      </c>
      <c r="R25" s="4" t="s">
        <v>130</v>
      </c>
      <c r="S25" s="4" t="s">
        <v>130</v>
      </c>
      <c r="T25" s="4" t="s">
        <v>130</v>
      </c>
      <c r="U25" s="4" t="s">
        <v>130</v>
      </c>
      <c r="V25" s="4" t="s">
        <v>130</v>
      </c>
      <c r="W25" s="4" t="s">
        <v>130</v>
      </c>
      <c r="X25" s="4" t="s">
        <v>130</v>
      </c>
      <c r="Y25" s="43">
        <f t="shared" ref="Y25:AF25" si="38">SUM(Y26:Y29)</f>
        <v>7.12</v>
      </c>
      <c r="Z25" s="4">
        <f t="shared" si="38"/>
        <v>0</v>
      </c>
      <c r="AA25" s="4">
        <f t="shared" si="38"/>
        <v>0</v>
      </c>
      <c r="AB25" s="4">
        <f t="shared" si="38"/>
        <v>0</v>
      </c>
      <c r="AC25" s="4">
        <f t="shared" si="38"/>
        <v>0</v>
      </c>
      <c r="AD25" s="4">
        <f t="shared" si="38"/>
        <v>0</v>
      </c>
      <c r="AE25" s="41">
        <f t="shared" si="38"/>
        <v>288</v>
      </c>
      <c r="AF25" s="4">
        <f t="shared" si="38"/>
        <v>0</v>
      </c>
      <c r="AG25" s="4" t="s">
        <v>130</v>
      </c>
      <c r="AH25" s="4" t="s">
        <v>130</v>
      </c>
      <c r="AI25" s="4" t="s">
        <v>130</v>
      </c>
      <c r="AJ25" s="4" t="s">
        <v>130</v>
      </c>
      <c r="AK25" s="4" t="s">
        <v>130</v>
      </c>
      <c r="AL25" s="4" t="s">
        <v>130</v>
      </c>
      <c r="AM25" s="4" t="s">
        <v>130</v>
      </c>
      <c r="AN25" s="4" t="s">
        <v>130</v>
      </c>
      <c r="AO25" s="4" t="s">
        <v>130</v>
      </c>
      <c r="AP25" s="4" t="s">
        <v>130</v>
      </c>
      <c r="AQ25" s="43">
        <f t="shared" ref="AQ25:AX25" si="39">SUM(AQ26:AQ29)</f>
        <v>9.6150000000000002</v>
      </c>
      <c r="AR25" s="4">
        <f t="shared" si="39"/>
        <v>0</v>
      </c>
      <c r="AS25" s="4">
        <f t="shared" si="39"/>
        <v>0</v>
      </c>
      <c r="AT25" s="4">
        <f t="shared" si="39"/>
        <v>0</v>
      </c>
      <c r="AU25" s="4">
        <f t="shared" si="39"/>
        <v>0</v>
      </c>
      <c r="AV25" s="4">
        <f t="shared" si="39"/>
        <v>0</v>
      </c>
      <c r="AW25" s="41">
        <f t="shared" si="39"/>
        <v>384</v>
      </c>
      <c r="AX25" s="4">
        <f t="shared" si="39"/>
        <v>0</v>
      </c>
      <c r="AY25" s="4" t="s">
        <v>130</v>
      </c>
      <c r="AZ25" s="4" t="s">
        <v>130</v>
      </c>
      <c r="BA25" s="4" t="s">
        <v>130</v>
      </c>
      <c r="BB25" s="4" t="s">
        <v>130</v>
      </c>
      <c r="BC25" s="4" t="s">
        <v>130</v>
      </c>
      <c r="BD25" s="4" t="s">
        <v>130</v>
      </c>
      <c r="BE25" s="4" t="s">
        <v>130</v>
      </c>
      <c r="BF25" s="4" t="s">
        <v>130</v>
      </c>
      <c r="BG25" s="4" t="s">
        <v>130</v>
      </c>
      <c r="BH25" s="4" t="s">
        <v>130</v>
      </c>
      <c r="BI25" s="43">
        <f t="shared" ref="BI25:BP25" si="40">SUM(BI26:BI29)</f>
        <v>7.0270000000000001</v>
      </c>
      <c r="BJ25" s="4">
        <f t="shared" si="40"/>
        <v>0</v>
      </c>
      <c r="BK25" s="4">
        <f t="shared" si="40"/>
        <v>0</v>
      </c>
      <c r="BL25" s="4">
        <f t="shared" si="40"/>
        <v>0</v>
      </c>
      <c r="BM25" s="4">
        <f t="shared" si="40"/>
        <v>0</v>
      </c>
      <c r="BN25" s="4">
        <f t="shared" si="40"/>
        <v>0</v>
      </c>
      <c r="BO25" s="41">
        <f t="shared" si="40"/>
        <v>264</v>
      </c>
      <c r="BP25" s="4">
        <f t="shared" si="40"/>
        <v>0</v>
      </c>
      <c r="BQ25" s="4" t="s">
        <v>130</v>
      </c>
      <c r="BR25" s="4" t="s">
        <v>130</v>
      </c>
      <c r="BS25" s="4" t="s">
        <v>130</v>
      </c>
      <c r="BT25" s="4" t="s">
        <v>130</v>
      </c>
      <c r="BU25" s="4" t="s">
        <v>130</v>
      </c>
      <c r="BV25" s="4" t="s">
        <v>130</v>
      </c>
      <c r="BW25" s="4" t="s">
        <v>130</v>
      </c>
      <c r="BX25" s="4" t="s">
        <v>130</v>
      </c>
      <c r="BY25" s="4" t="s">
        <v>130</v>
      </c>
      <c r="BZ25" s="4" t="s">
        <v>130</v>
      </c>
      <c r="CA25" s="43">
        <f>CA26+CA27+CA28+CA29</f>
        <v>32.478000000000002</v>
      </c>
      <c r="CB25" s="4">
        <f t="shared" si="28"/>
        <v>0</v>
      </c>
      <c r="CC25" s="4">
        <f t="shared" si="29"/>
        <v>0</v>
      </c>
      <c r="CD25" s="4">
        <f t="shared" si="30"/>
        <v>0</v>
      </c>
      <c r="CE25" s="4">
        <f t="shared" si="31"/>
        <v>0</v>
      </c>
      <c r="CF25" s="4">
        <f t="shared" si="32"/>
        <v>0</v>
      </c>
      <c r="CG25" s="41">
        <f>CG26+CG27+CG28+CG29</f>
        <v>1311</v>
      </c>
      <c r="CH25" s="4">
        <f t="shared" si="34"/>
        <v>0</v>
      </c>
      <c r="CI25" s="4" t="s">
        <v>130</v>
      </c>
      <c r="CJ25" s="4" t="s">
        <v>130</v>
      </c>
      <c r="CK25" s="4" t="s">
        <v>130</v>
      </c>
      <c r="CL25" s="4" t="s">
        <v>130</v>
      </c>
      <c r="CM25" s="4" t="s">
        <v>130</v>
      </c>
      <c r="CN25" s="4" t="s">
        <v>130</v>
      </c>
      <c r="CO25" s="4" t="s">
        <v>130</v>
      </c>
      <c r="CP25" s="4" t="s">
        <v>130</v>
      </c>
      <c r="CQ25" s="4" t="s">
        <v>130</v>
      </c>
      <c r="CR25" s="4" t="s">
        <v>130</v>
      </c>
    </row>
    <row r="26" spans="1:96" s="35" customFormat="1" ht="63" x14ac:dyDescent="0.25">
      <c r="A26" s="6" t="s">
        <v>145</v>
      </c>
      <c r="B26" s="36" t="s">
        <v>135</v>
      </c>
      <c r="C26" s="37" t="s">
        <v>133</v>
      </c>
      <c r="D26" s="44">
        <f t="shared" si="35"/>
        <v>8.7159999999999993</v>
      </c>
      <c r="E26" s="4" t="s">
        <v>130</v>
      </c>
      <c r="F26" s="5" t="s">
        <v>130</v>
      </c>
      <c r="G26" s="44">
        <v>8.7159999999999993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42">
        <v>375</v>
      </c>
      <c r="N26" s="5">
        <v>0</v>
      </c>
      <c r="O26" s="5" t="s">
        <v>130</v>
      </c>
      <c r="P26" s="4" t="s">
        <v>130</v>
      </c>
      <c r="Q26" s="4" t="s">
        <v>130</v>
      </c>
      <c r="R26" s="4" t="s">
        <v>130</v>
      </c>
      <c r="S26" s="4" t="s">
        <v>130</v>
      </c>
      <c r="T26" s="4" t="s">
        <v>130</v>
      </c>
      <c r="U26" s="4" t="s">
        <v>130</v>
      </c>
      <c r="V26" s="4" t="s">
        <v>130</v>
      </c>
      <c r="W26" s="4" t="s">
        <v>130</v>
      </c>
      <c r="X26" s="5" t="s">
        <v>130</v>
      </c>
      <c r="Y26" s="44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42">
        <v>0</v>
      </c>
      <c r="AF26" s="5">
        <v>0</v>
      </c>
      <c r="AG26" s="5" t="s">
        <v>130</v>
      </c>
      <c r="AH26" s="4" t="s">
        <v>130</v>
      </c>
      <c r="AI26" s="4" t="s">
        <v>130</v>
      </c>
      <c r="AJ26" s="4" t="s">
        <v>130</v>
      </c>
      <c r="AK26" s="4" t="s">
        <v>130</v>
      </c>
      <c r="AL26" s="4" t="s">
        <v>130</v>
      </c>
      <c r="AM26" s="4" t="s">
        <v>130</v>
      </c>
      <c r="AN26" s="4" t="s">
        <v>130</v>
      </c>
      <c r="AO26" s="4" t="s">
        <v>130</v>
      </c>
      <c r="AP26" s="5" t="s">
        <v>130</v>
      </c>
      <c r="AQ26" s="44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42">
        <v>0</v>
      </c>
      <c r="AX26" s="5">
        <v>0</v>
      </c>
      <c r="AY26" s="5" t="s">
        <v>130</v>
      </c>
      <c r="AZ26" s="4" t="s">
        <v>130</v>
      </c>
      <c r="BA26" s="4" t="s">
        <v>130</v>
      </c>
      <c r="BB26" s="4" t="s">
        <v>130</v>
      </c>
      <c r="BC26" s="4" t="s">
        <v>130</v>
      </c>
      <c r="BD26" s="4" t="s">
        <v>130</v>
      </c>
      <c r="BE26" s="4" t="s">
        <v>130</v>
      </c>
      <c r="BF26" s="4" t="s">
        <v>130</v>
      </c>
      <c r="BG26" s="4" t="s">
        <v>130</v>
      </c>
      <c r="BH26" s="5" t="s">
        <v>130</v>
      </c>
      <c r="BI26" s="44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  <c r="BO26" s="42">
        <v>0</v>
      </c>
      <c r="BP26" s="5">
        <v>0</v>
      </c>
      <c r="BQ26" s="5" t="s">
        <v>130</v>
      </c>
      <c r="BR26" s="4" t="s">
        <v>130</v>
      </c>
      <c r="BS26" s="4" t="s">
        <v>130</v>
      </c>
      <c r="BT26" s="4" t="s">
        <v>130</v>
      </c>
      <c r="BU26" s="4" t="s">
        <v>130</v>
      </c>
      <c r="BV26" s="4" t="s">
        <v>130</v>
      </c>
      <c r="BW26" s="4" t="s">
        <v>130</v>
      </c>
      <c r="BX26" s="4" t="s">
        <v>130</v>
      </c>
      <c r="BY26" s="4" t="s">
        <v>130</v>
      </c>
      <c r="BZ26" s="5" t="s">
        <v>130</v>
      </c>
      <c r="CA26" s="43">
        <f t="shared" si="27"/>
        <v>8.7159999999999993</v>
      </c>
      <c r="CB26" s="4">
        <f t="shared" si="28"/>
        <v>0</v>
      </c>
      <c r="CC26" s="4">
        <f t="shared" si="29"/>
        <v>0</v>
      </c>
      <c r="CD26" s="4">
        <f t="shared" si="30"/>
        <v>0</v>
      </c>
      <c r="CE26" s="4">
        <f t="shared" si="31"/>
        <v>0</v>
      </c>
      <c r="CF26" s="4">
        <f t="shared" si="32"/>
        <v>0</v>
      </c>
      <c r="CG26" s="41">
        <f>M26</f>
        <v>375</v>
      </c>
      <c r="CH26" s="4">
        <f t="shared" si="34"/>
        <v>0</v>
      </c>
      <c r="CI26" s="5" t="s">
        <v>130</v>
      </c>
      <c r="CJ26" s="4" t="s">
        <v>130</v>
      </c>
      <c r="CK26" s="4" t="s">
        <v>130</v>
      </c>
      <c r="CL26" s="4" t="s">
        <v>130</v>
      </c>
      <c r="CM26" s="4" t="s">
        <v>130</v>
      </c>
      <c r="CN26" s="4" t="s">
        <v>130</v>
      </c>
      <c r="CO26" s="4" t="s">
        <v>130</v>
      </c>
      <c r="CP26" s="4" t="s">
        <v>130</v>
      </c>
      <c r="CQ26" s="4" t="s">
        <v>130</v>
      </c>
      <c r="CR26" s="5" t="s">
        <v>130</v>
      </c>
    </row>
    <row r="27" spans="1:96" s="35" customFormat="1" ht="66.75" customHeight="1" x14ac:dyDescent="0.25">
      <c r="A27" s="6" t="s">
        <v>146</v>
      </c>
      <c r="B27" s="36" t="s">
        <v>136</v>
      </c>
      <c r="C27" s="37" t="s">
        <v>151</v>
      </c>
      <c r="D27" s="44">
        <f t="shared" si="35"/>
        <v>7.12</v>
      </c>
      <c r="E27" s="4" t="s">
        <v>130</v>
      </c>
      <c r="F27" s="5" t="s">
        <v>130</v>
      </c>
      <c r="G27" s="44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42">
        <v>0</v>
      </c>
      <c r="N27" s="5">
        <v>0</v>
      </c>
      <c r="O27" s="5" t="s">
        <v>130</v>
      </c>
      <c r="P27" s="4" t="s">
        <v>130</v>
      </c>
      <c r="Q27" s="4" t="s">
        <v>130</v>
      </c>
      <c r="R27" s="4" t="s">
        <v>130</v>
      </c>
      <c r="S27" s="4" t="s">
        <v>130</v>
      </c>
      <c r="T27" s="4" t="s">
        <v>130</v>
      </c>
      <c r="U27" s="4" t="s">
        <v>130</v>
      </c>
      <c r="V27" s="4" t="s">
        <v>130</v>
      </c>
      <c r="W27" s="4" t="s">
        <v>130</v>
      </c>
      <c r="X27" s="5" t="s">
        <v>130</v>
      </c>
      <c r="Y27" s="44">
        <v>7.12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42">
        <v>288</v>
      </c>
      <c r="AF27" s="5">
        <v>0</v>
      </c>
      <c r="AG27" s="5" t="s">
        <v>130</v>
      </c>
      <c r="AH27" s="4" t="s">
        <v>130</v>
      </c>
      <c r="AI27" s="4" t="s">
        <v>130</v>
      </c>
      <c r="AJ27" s="4" t="s">
        <v>130</v>
      </c>
      <c r="AK27" s="4" t="s">
        <v>130</v>
      </c>
      <c r="AL27" s="4" t="s">
        <v>130</v>
      </c>
      <c r="AM27" s="4" t="s">
        <v>130</v>
      </c>
      <c r="AN27" s="4" t="s">
        <v>130</v>
      </c>
      <c r="AO27" s="4" t="s">
        <v>130</v>
      </c>
      <c r="AP27" s="5" t="s">
        <v>130</v>
      </c>
      <c r="AQ27" s="44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42">
        <v>0</v>
      </c>
      <c r="AX27" s="5">
        <v>0</v>
      </c>
      <c r="AY27" s="5" t="s">
        <v>130</v>
      </c>
      <c r="AZ27" s="4" t="s">
        <v>130</v>
      </c>
      <c r="BA27" s="4" t="s">
        <v>130</v>
      </c>
      <c r="BB27" s="4" t="s">
        <v>130</v>
      </c>
      <c r="BC27" s="4" t="s">
        <v>130</v>
      </c>
      <c r="BD27" s="4" t="s">
        <v>130</v>
      </c>
      <c r="BE27" s="4" t="s">
        <v>130</v>
      </c>
      <c r="BF27" s="4" t="s">
        <v>130</v>
      </c>
      <c r="BG27" s="4" t="s">
        <v>130</v>
      </c>
      <c r="BH27" s="5" t="s">
        <v>130</v>
      </c>
      <c r="BI27" s="44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  <c r="BO27" s="42">
        <v>0</v>
      </c>
      <c r="BP27" s="5">
        <v>0</v>
      </c>
      <c r="BQ27" s="5" t="s">
        <v>130</v>
      </c>
      <c r="BR27" s="4" t="s">
        <v>130</v>
      </c>
      <c r="BS27" s="4" t="s">
        <v>130</v>
      </c>
      <c r="BT27" s="4" t="s">
        <v>130</v>
      </c>
      <c r="BU27" s="4" t="s">
        <v>130</v>
      </c>
      <c r="BV27" s="4" t="s">
        <v>130</v>
      </c>
      <c r="BW27" s="4" t="s">
        <v>130</v>
      </c>
      <c r="BX27" s="4" t="s">
        <v>130</v>
      </c>
      <c r="BY27" s="4" t="s">
        <v>130</v>
      </c>
      <c r="BZ27" s="5" t="s">
        <v>130</v>
      </c>
      <c r="CA27" s="43">
        <f t="shared" si="27"/>
        <v>7.12</v>
      </c>
      <c r="CB27" s="4">
        <f t="shared" si="28"/>
        <v>0</v>
      </c>
      <c r="CC27" s="4">
        <f t="shared" si="29"/>
        <v>0</v>
      </c>
      <c r="CD27" s="4">
        <f t="shared" si="30"/>
        <v>0</v>
      </c>
      <c r="CE27" s="4">
        <f t="shared" si="31"/>
        <v>0</v>
      </c>
      <c r="CF27" s="4">
        <f t="shared" si="32"/>
        <v>0</v>
      </c>
      <c r="CG27" s="41">
        <f t="shared" si="33"/>
        <v>288</v>
      </c>
      <c r="CH27" s="4">
        <f t="shared" si="34"/>
        <v>0</v>
      </c>
      <c r="CI27" s="5" t="s">
        <v>130</v>
      </c>
      <c r="CJ27" s="4" t="s">
        <v>130</v>
      </c>
      <c r="CK27" s="4" t="s">
        <v>130</v>
      </c>
      <c r="CL27" s="4" t="s">
        <v>130</v>
      </c>
      <c r="CM27" s="4" t="s">
        <v>130</v>
      </c>
      <c r="CN27" s="4" t="s">
        <v>130</v>
      </c>
      <c r="CO27" s="4" t="s">
        <v>130</v>
      </c>
      <c r="CP27" s="4" t="s">
        <v>130</v>
      </c>
      <c r="CQ27" s="4" t="s">
        <v>130</v>
      </c>
      <c r="CR27" s="5" t="s">
        <v>130</v>
      </c>
    </row>
    <row r="28" spans="1:96" s="35" customFormat="1" ht="69" customHeight="1" x14ac:dyDescent="0.25">
      <c r="A28" s="6" t="s">
        <v>147</v>
      </c>
      <c r="B28" s="36" t="s">
        <v>137</v>
      </c>
      <c r="C28" s="37" t="s">
        <v>150</v>
      </c>
      <c r="D28" s="44">
        <f t="shared" si="35"/>
        <v>9.6150000000000002</v>
      </c>
      <c r="E28" s="4" t="s">
        <v>130</v>
      </c>
      <c r="F28" s="5" t="s">
        <v>130</v>
      </c>
      <c r="G28" s="44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42">
        <v>0</v>
      </c>
      <c r="N28" s="5">
        <v>0</v>
      </c>
      <c r="O28" s="5" t="s">
        <v>130</v>
      </c>
      <c r="P28" s="4" t="s">
        <v>130</v>
      </c>
      <c r="Q28" s="4" t="s">
        <v>130</v>
      </c>
      <c r="R28" s="4" t="s">
        <v>130</v>
      </c>
      <c r="S28" s="4" t="s">
        <v>130</v>
      </c>
      <c r="T28" s="4" t="s">
        <v>130</v>
      </c>
      <c r="U28" s="4" t="s">
        <v>130</v>
      </c>
      <c r="V28" s="4" t="s">
        <v>130</v>
      </c>
      <c r="W28" s="4" t="s">
        <v>130</v>
      </c>
      <c r="X28" s="5" t="s">
        <v>130</v>
      </c>
      <c r="Y28" s="44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42">
        <v>0</v>
      </c>
      <c r="AF28" s="5">
        <v>0</v>
      </c>
      <c r="AG28" s="5" t="s">
        <v>130</v>
      </c>
      <c r="AH28" s="4" t="s">
        <v>130</v>
      </c>
      <c r="AI28" s="4" t="s">
        <v>130</v>
      </c>
      <c r="AJ28" s="4" t="s">
        <v>130</v>
      </c>
      <c r="AK28" s="4" t="s">
        <v>130</v>
      </c>
      <c r="AL28" s="4" t="s">
        <v>130</v>
      </c>
      <c r="AM28" s="4" t="s">
        <v>130</v>
      </c>
      <c r="AN28" s="4" t="s">
        <v>130</v>
      </c>
      <c r="AO28" s="4" t="s">
        <v>130</v>
      </c>
      <c r="AP28" s="5" t="s">
        <v>130</v>
      </c>
      <c r="AQ28" s="44">
        <v>9.6150000000000002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42">
        <v>384</v>
      </c>
      <c r="AX28" s="5">
        <v>0</v>
      </c>
      <c r="AY28" s="5" t="s">
        <v>130</v>
      </c>
      <c r="AZ28" s="4" t="s">
        <v>130</v>
      </c>
      <c r="BA28" s="4" t="s">
        <v>130</v>
      </c>
      <c r="BB28" s="4" t="s">
        <v>130</v>
      </c>
      <c r="BC28" s="4" t="s">
        <v>130</v>
      </c>
      <c r="BD28" s="4" t="s">
        <v>130</v>
      </c>
      <c r="BE28" s="4" t="s">
        <v>130</v>
      </c>
      <c r="BF28" s="4" t="s">
        <v>130</v>
      </c>
      <c r="BG28" s="4" t="s">
        <v>130</v>
      </c>
      <c r="BH28" s="5" t="s">
        <v>130</v>
      </c>
      <c r="BI28" s="44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  <c r="BO28" s="42">
        <v>0</v>
      </c>
      <c r="BP28" s="5">
        <v>0</v>
      </c>
      <c r="BQ28" s="5" t="s">
        <v>130</v>
      </c>
      <c r="BR28" s="4" t="s">
        <v>130</v>
      </c>
      <c r="BS28" s="4" t="s">
        <v>130</v>
      </c>
      <c r="BT28" s="4" t="s">
        <v>130</v>
      </c>
      <c r="BU28" s="4" t="s">
        <v>130</v>
      </c>
      <c r="BV28" s="4" t="s">
        <v>130</v>
      </c>
      <c r="BW28" s="4" t="s">
        <v>130</v>
      </c>
      <c r="BX28" s="4" t="s">
        <v>130</v>
      </c>
      <c r="BY28" s="4" t="s">
        <v>130</v>
      </c>
      <c r="BZ28" s="5" t="s">
        <v>130</v>
      </c>
      <c r="CA28" s="43">
        <f>AQ28</f>
        <v>9.6150000000000002</v>
      </c>
      <c r="CB28" s="4">
        <f t="shared" si="28"/>
        <v>0</v>
      </c>
      <c r="CC28" s="4">
        <f t="shared" si="29"/>
        <v>0</v>
      </c>
      <c r="CD28" s="4">
        <f t="shared" si="30"/>
        <v>0</v>
      </c>
      <c r="CE28" s="4">
        <f t="shared" si="31"/>
        <v>0</v>
      </c>
      <c r="CF28" s="4">
        <f t="shared" si="32"/>
        <v>0</v>
      </c>
      <c r="CG28" s="41">
        <f t="shared" si="33"/>
        <v>384</v>
      </c>
      <c r="CH28" s="4">
        <f t="shared" si="34"/>
        <v>0</v>
      </c>
      <c r="CI28" s="5" t="s">
        <v>130</v>
      </c>
      <c r="CJ28" s="4" t="s">
        <v>130</v>
      </c>
      <c r="CK28" s="4" t="s">
        <v>130</v>
      </c>
      <c r="CL28" s="4" t="s">
        <v>130</v>
      </c>
      <c r="CM28" s="4" t="s">
        <v>130</v>
      </c>
      <c r="CN28" s="4" t="s">
        <v>130</v>
      </c>
      <c r="CO28" s="4" t="s">
        <v>130</v>
      </c>
      <c r="CP28" s="4" t="s">
        <v>130</v>
      </c>
      <c r="CQ28" s="4" t="s">
        <v>130</v>
      </c>
      <c r="CR28" s="5" t="s">
        <v>130</v>
      </c>
    </row>
    <row r="29" spans="1:96" s="35" customFormat="1" ht="72" customHeight="1" x14ac:dyDescent="0.25">
      <c r="A29" s="6" t="s">
        <v>148</v>
      </c>
      <c r="B29" s="36" t="s">
        <v>138</v>
      </c>
      <c r="C29" s="37" t="s">
        <v>149</v>
      </c>
      <c r="D29" s="44">
        <f t="shared" si="35"/>
        <v>7.0270000000000001</v>
      </c>
      <c r="E29" s="4" t="s">
        <v>130</v>
      </c>
      <c r="F29" s="5" t="s">
        <v>130</v>
      </c>
      <c r="G29" s="44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42">
        <v>0</v>
      </c>
      <c r="N29" s="5">
        <v>0</v>
      </c>
      <c r="O29" s="5" t="s">
        <v>130</v>
      </c>
      <c r="P29" s="4" t="s">
        <v>130</v>
      </c>
      <c r="Q29" s="4" t="s">
        <v>130</v>
      </c>
      <c r="R29" s="4" t="s">
        <v>130</v>
      </c>
      <c r="S29" s="4" t="s">
        <v>130</v>
      </c>
      <c r="T29" s="4" t="s">
        <v>130</v>
      </c>
      <c r="U29" s="4" t="s">
        <v>130</v>
      </c>
      <c r="V29" s="4" t="s">
        <v>130</v>
      </c>
      <c r="W29" s="4" t="s">
        <v>130</v>
      </c>
      <c r="X29" s="5" t="s">
        <v>130</v>
      </c>
      <c r="Y29" s="44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42">
        <v>0</v>
      </c>
      <c r="AF29" s="5">
        <v>0</v>
      </c>
      <c r="AG29" s="5" t="s">
        <v>130</v>
      </c>
      <c r="AH29" s="4" t="s">
        <v>130</v>
      </c>
      <c r="AI29" s="4" t="s">
        <v>130</v>
      </c>
      <c r="AJ29" s="4" t="s">
        <v>130</v>
      </c>
      <c r="AK29" s="4" t="s">
        <v>130</v>
      </c>
      <c r="AL29" s="4" t="s">
        <v>130</v>
      </c>
      <c r="AM29" s="4" t="s">
        <v>130</v>
      </c>
      <c r="AN29" s="4" t="s">
        <v>130</v>
      </c>
      <c r="AO29" s="4" t="s">
        <v>130</v>
      </c>
      <c r="AP29" s="5" t="s">
        <v>130</v>
      </c>
      <c r="AQ29" s="44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42">
        <v>0</v>
      </c>
      <c r="AX29" s="5">
        <v>0</v>
      </c>
      <c r="AY29" s="5" t="s">
        <v>130</v>
      </c>
      <c r="AZ29" s="4" t="s">
        <v>130</v>
      </c>
      <c r="BA29" s="4" t="s">
        <v>130</v>
      </c>
      <c r="BB29" s="4" t="s">
        <v>130</v>
      </c>
      <c r="BC29" s="4" t="s">
        <v>130</v>
      </c>
      <c r="BD29" s="4" t="s">
        <v>130</v>
      </c>
      <c r="BE29" s="4" t="s">
        <v>130</v>
      </c>
      <c r="BF29" s="4" t="s">
        <v>130</v>
      </c>
      <c r="BG29" s="4" t="s">
        <v>130</v>
      </c>
      <c r="BH29" s="5" t="s">
        <v>130</v>
      </c>
      <c r="BI29" s="44">
        <v>7.0270000000000001</v>
      </c>
      <c r="BJ29" s="5">
        <v>0</v>
      </c>
      <c r="BK29" s="5">
        <v>0</v>
      </c>
      <c r="BL29" s="5">
        <v>0</v>
      </c>
      <c r="BM29" s="5">
        <v>0</v>
      </c>
      <c r="BN29" s="5">
        <v>0</v>
      </c>
      <c r="BO29" s="42">
        <v>264</v>
      </c>
      <c r="BP29" s="5">
        <v>0</v>
      </c>
      <c r="BQ29" s="5" t="s">
        <v>130</v>
      </c>
      <c r="BR29" s="4" t="s">
        <v>130</v>
      </c>
      <c r="BS29" s="4" t="s">
        <v>130</v>
      </c>
      <c r="BT29" s="4" t="s">
        <v>130</v>
      </c>
      <c r="BU29" s="4" t="s">
        <v>130</v>
      </c>
      <c r="BV29" s="4" t="s">
        <v>130</v>
      </c>
      <c r="BW29" s="4" t="s">
        <v>130</v>
      </c>
      <c r="BX29" s="4" t="s">
        <v>130</v>
      </c>
      <c r="BY29" s="4" t="s">
        <v>130</v>
      </c>
      <c r="BZ29" s="5" t="s">
        <v>130</v>
      </c>
      <c r="CA29" s="43">
        <f>BI29</f>
        <v>7.0270000000000001</v>
      </c>
      <c r="CB29" s="4">
        <f t="shared" si="28"/>
        <v>0</v>
      </c>
      <c r="CC29" s="4">
        <f t="shared" si="29"/>
        <v>0</v>
      </c>
      <c r="CD29" s="4">
        <f t="shared" si="30"/>
        <v>0</v>
      </c>
      <c r="CE29" s="4">
        <f t="shared" si="31"/>
        <v>0</v>
      </c>
      <c r="CF29" s="4">
        <f t="shared" si="32"/>
        <v>0</v>
      </c>
      <c r="CG29" s="41">
        <f t="shared" si="33"/>
        <v>264</v>
      </c>
      <c r="CH29" s="4">
        <f t="shared" si="34"/>
        <v>0</v>
      </c>
      <c r="CI29" s="5" t="s">
        <v>130</v>
      </c>
      <c r="CJ29" s="4" t="s">
        <v>130</v>
      </c>
      <c r="CK29" s="4" t="s">
        <v>130</v>
      </c>
      <c r="CL29" s="4" t="s">
        <v>130</v>
      </c>
      <c r="CM29" s="4" t="s">
        <v>130</v>
      </c>
      <c r="CN29" s="4" t="s">
        <v>130</v>
      </c>
      <c r="CO29" s="4" t="s">
        <v>130</v>
      </c>
      <c r="CP29" s="4" t="s">
        <v>130</v>
      </c>
      <c r="CQ29" s="4" t="s">
        <v>130</v>
      </c>
      <c r="CR29" s="5" t="s">
        <v>130</v>
      </c>
    </row>
    <row r="32" spans="1:96" s="45" customFormat="1" ht="19.5" x14ac:dyDescent="0.25">
      <c r="A32" s="49" t="s">
        <v>140</v>
      </c>
      <c r="B32" s="49"/>
      <c r="L32" s="50" t="s">
        <v>141</v>
      </c>
      <c r="M32" s="50"/>
      <c r="N32" s="50"/>
      <c r="CR32" s="46"/>
    </row>
    <row r="33" spans="1:96" s="45" customFormat="1" ht="19.5" x14ac:dyDescent="0.25">
      <c r="N33" s="47"/>
      <c r="CR33" s="46"/>
    </row>
    <row r="34" spans="1:96" s="45" customFormat="1" ht="2.25" customHeight="1" x14ac:dyDescent="0.25">
      <c r="N34" s="47"/>
    </row>
    <row r="35" spans="1:96" s="45" customFormat="1" ht="19.5" x14ac:dyDescent="0.25">
      <c r="A35" s="49" t="s">
        <v>142</v>
      </c>
      <c r="B35" s="49"/>
      <c r="L35" s="50" t="s">
        <v>143</v>
      </c>
      <c r="M35" s="50"/>
      <c r="N35" s="50"/>
    </row>
    <row r="37" spans="1:96" x14ac:dyDescent="0.25">
      <c r="CR37" s="31"/>
    </row>
    <row r="39" spans="1:96" x14ac:dyDescent="0.25">
      <c r="CR39" s="31"/>
    </row>
  </sheetData>
  <mergeCells count="54">
    <mergeCell ref="CN2:CR2"/>
    <mergeCell ref="CM3:CR3"/>
    <mergeCell ref="CM4:CR4"/>
    <mergeCell ref="D15:E17"/>
    <mergeCell ref="F15:W16"/>
    <mergeCell ref="X15:AO15"/>
    <mergeCell ref="A10:AO10"/>
    <mergeCell ref="A5:AO5"/>
    <mergeCell ref="A6:AO6"/>
    <mergeCell ref="A7:AO7"/>
    <mergeCell ref="A8:AO8"/>
    <mergeCell ref="A9:AO9"/>
    <mergeCell ref="CI17:CQ17"/>
    <mergeCell ref="BZ17:CH17"/>
    <mergeCell ref="AY17:BG17"/>
    <mergeCell ref="A11:AO11"/>
    <mergeCell ref="A12:AO12"/>
    <mergeCell ref="A13:AO13"/>
    <mergeCell ref="A14:CN14"/>
    <mergeCell ref="A15:A19"/>
    <mergeCell ref="B15:B19"/>
    <mergeCell ref="C15:C19"/>
    <mergeCell ref="BQ17:BY17"/>
    <mergeCell ref="D18:D19"/>
    <mergeCell ref="E18:E19"/>
    <mergeCell ref="G18:N18"/>
    <mergeCell ref="P18:W18"/>
    <mergeCell ref="F17:N17"/>
    <mergeCell ref="BR18:BY18"/>
    <mergeCell ref="AQ18:AX18"/>
    <mergeCell ref="CJ18:CQ18"/>
    <mergeCell ref="X17:AF17"/>
    <mergeCell ref="AG17:AO17"/>
    <mergeCell ref="X16:AO16"/>
    <mergeCell ref="AP16:BG16"/>
    <mergeCell ref="BH16:BY16"/>
    <mergeCell ref="BZ16:CQ16"/>
    <mergeCell ref="BH17:BP17"/>
    <mergeCell ref="CI1:CR1"/>
    <mergeCell ref="A35:B35"/>
    <mergeCell ref="L35:N35"/>
    <mergeCell ref="AP15:BG15"/>
    <mergeCell ref="BH15:BY15"/>
    <mergeCell ref="BZ15:CQ15"/>
    <mergeCell ref="A32:B32"/>
    <mergeCell ref="L32:N32"/>
    <mergeCell ref="AP17:AX17"/>
    <mergeCell ref="Y18:AF18"/>
    <mergeCell ref="AH18:AO18"/>
    <mergeCell ref="CA18:CH18"/>
    <mergeCell ref="AZ18:BG18"/>
    <mergeCell ref="BI18:BP18"/>
    <mergeCell ref="O17:W17"/>
    <mergeCell ref="CR15:CR19"/>
  </mergeCells>
  <pageMargins left="0" right="0" top="0.35433070866141736" bottom="0" header="0.31496062992125984" footer="0.31496062992125984"/>
  <pageSetup paperSize="9" scale="51" orientation="landscape" r:id="rId1"/>
  <colBreaks count="2" manualBreakCount="2">
    <brk id="23" max="1048575" man="1"/>
    <brk id="59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4'!Заголовки_для_печати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Ханова Флюра Абузаровна</dc:creator>
  <cp:lastModifiedBy>BOOM</cp:lastModifiedBy>
  <cp:lastPrinted>2022-02-06T23:57:21Z</cp:lastPrinted>
  <dcterms:created xsi:type="dcterms:W3CDTF">2009-07-27T10:10:26Z</dcterms:created>
  <dcterms:modified xsi:type="dcterms:W3CDTF">2022-02-22T10:46:54Z</dcterms:modified>
</cp:coreProperties>
</file>